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hidePivotFieldList="1"/>
  <mc:AlternateContent xmlns:mc="http://schemas.openxmlformats.org/markup-compatibility/2006">
    <mc:Choice Requires="x15">
      <x15ac:absPath xmlns:x15ac="http://schemas.microsoft.com/office/spreadsheetml/2010/11/ac" url="G:\20 - Investitionen\04-Projekte\00-Pro-2026\INVP-2026\013-2026 - Pathologische Leistungen - Gütersloh\02 - Vergabeunterlagen\20260504 VU Entwurf TWB\"/>
    </mc:Choice>
  </mc:AlternateContent>
  <xr:revisionPtr revIDLastSave="0" documentId="13_ncr:1_{0728FE7C-8C51-4F69-85D9-CE7160D187F9}" xr6:coauthVersionLast="47" xr6:coauthVersionMax="47" xr10:uidLastSave="{00000000-0000-0000-0000-000000000000}"/>
  <bookViews>
    <workbookView xWindow="-28920" yWindow="1365" windowWidth="29040" windowHeight="17520" xr2:uid="{00000000-000D-0000-FFFF-FFFF00000000}"/>
  </bookViews>
  <sheets>
    <sheet name="Leistungsbeschreibung" sheetId="1" r:id="rId1"/>
  </sheets>
  <definedNames>
    <definedName name="_1_Einleitung">#REF!</definedName>
    <definedName name="_2.1_Leistungsstatistik">Leistungsbeschreibung!#REF!</definedName>
    <definedName name="_2.2_EDV">Leistungsbeschreibung!#REF!</definedName>
    <definedName name="_2_Kennzahlen_Universitätsklinikum_Tübingen">Leistungsbeschreibung!#REF!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0" i="1" l="1"/>
  <c r="B35" i="1"/>
  <c r="B36" i="1" s="1"/>
  <c r="B37" i="1" s="1"/>
  <c r="B39" i="1" s="1"/>
  <c r="B38" i="1" s="1"/>
  <c r="B40" i="1" s="1"/>
  <c r="B41" i="1" s="1"/>
  <c r="B42" i="1" s="1"/>
  <c r="B43" i="1" s="1"/>
  <c r="B44" i="1" s="1"/>
  <c r="B45" i="1" s="1"/>
  <c r="B46" i="1" s="1"/>
  <c r="B47" i="1" s="1"/>
  <c r="B48" i="1" s="1"/>
  <c r="B49" i="1" s="1"/>
  <c r="B50" i="1" s="1"/>
  <c r="B55" i="1" l="1"/>
  <c r="B56" i="1" l="1"/>
  <c r="B57" i="1" l="1"/>
  <c r="B58" i="1" s="1"/>
  <c r="B59" i="1" s="1"/>
  <c r="B60" i="1" s="1"/>
  <c r="B61" i="1" s="1"/>
  <c r="B62" i="1" s="1"/>
  <c r="B63" i="1" s="1"/>
  <c r="B64" i="1" s="1"/>
  <c r="B65" i="1" s="1"/>
  <c r="B66" i="1" s="1"/>
  <c r="B67" i="1" l="1"/>
  <c r="B68" i="1" s="1"/>
  <c r="B69" i="1" s="1"/>
  <c r="B70" i="1" s="1"/>
  <c r="B71" i="1" s="1"/>
  <c r="B72" i="1" s="1"/>
  <c r="B73" i="1" s="1"/>
  <c r="B74" i="1" s="1"/>
  <c r="B75" i="1" s="1"/>
  <c r="B76" i="1" s="1"/>
  <c r="B77" i="1" s="1"/>
  <c r="B78" i="1" s="1"/>
  <c r="B79" i="1" l="1"/>
  <c r="B80" i="1" s="1"/>
  <c r="B81" i="1" s="1"/>
  <c r="B82" i="1" s="1"/>
  <c r="B83" i="1" s="1"/>
  <c r="B84" i="1" s="1"/>
  <c r="B85" i="1" s="1"/>
  <c r="B86" i="1" s="1"/>
  <c r="B87" i="1" s="1"/>
  <c r="B88" i="1" s="1"/>
  <c r="B89" i="1" s="1"/>
  <c r="B90" i="1" s="1"/>
</calcChain>
</file>

<file path=xl/sharedStrings.xml><?xml version="1.0" encoding="utf-8"?>
<sst xmlns="http://schemas.openxmlformats.org/spreadsheetml/2006/main" count="263" uniqueCount="110">
  <si>
    <t>Leistungsbeschreibung</t>
  </si>
  <si>
    <t>Information zur Ausfüllung des Dokuments</t>
  </si>
  <si>
    <t>Kennzahlen</t>
  </si>
  <si>
    <t>Einleitung</t>
  </si>
  <si>
    <t>Umfang allgemein</t>
  </si>
  <si>
    <t>Ref. Nr.</t>
  </si>
  <si>
    <t>Leistung / Abfrage</t>
  </si>
  <si>
    <t>Art</t>
  </si>
  <si>
    <t>Antwortformat</t>
  </si>
  <si>
    <t>Antwort</t>
  </si>
  <si>
    <t>Anmerkungsfeld</t>
  </si>
  <si>
    <t>Bereich</t>
  </si>
  <si>
    <t>Vergütung/Abrechnung</t>
  </si>
  <si>
    <t>Anforderung</t>
  </si>
  <si>
    <t>Ja / Nein</t>
  </si>
  <si>
    <t>Anerkennung der Unterlagen</t>
  </si>
  <si>
    <t>2 EDV</t>
  </si>
  <si>
    <t>Bitte füllen Sie alle Blau hinterlegten Felder in den Abfragetabellen aus (Bemerkungsfelder nur wenn benötigt).</t>
  </si>
  <si>
    <r>
      <t xml:space="preserve">Alle aufgeführten Leistungen stellen eine </t>
    </r>
    <r>
      <rPr>
        <b/>
        <sz val="11"/>
        <rFont val="Arial"/>
        <family val="2"/>
      </rPr>
      <t xml:space="preserve">Anforderung </t>
    </r>
    <r>
      <rPr>
        <sz val="11"/>
        <rFont val="Arial"/>
        <family val="2"/>
      </rPr>
      <t>dar und müssen mit "Ja" beantwortet werden. Andernfalls führt dies zum Ausschluss aus dem Verfahren.</t>
    </r>
  </si>
  <si>
    <t>3 Räumliche Situation (Schnellschnitt)</t>
  </si>
  <si>
    <t>A Vergütung</t>
  </si>
  <si>
    <t>Schnellschnittlabor</t>
  </si>
  <si>
    <t>Pneumologie-Thoraxchirurgie</t>
  </si>
  <si>
    <t>1 Leistungsstatistik</t>
  </si>
  <si>
    <t>Order-Entry</t>
  </si>
  <si>
    <t>B Befundübermittlung und Serviceleistungen</t>
  </si>
  <si>
    <t>Backup Order-Entry</t>
  </si>
  <si>
    <t>Leistungsdaten</t>
  </si>
  <si>
    <t>Der Auftragnehmer übermittelt alle Leistungsdaten der Analysen quartalsweise (nach Monaten gegliedert) jeweils spätestens zum Ende des Folgemonats elektronisch</t>
  </si>
  <si>
    <t>Der Auftragnehmer gewährleistet die kostenneutrale Bereitstellung des Entnahme- und Transportmaterials.</t>
  </si>
  <si>
    <t>Entnahme</t>
  </si>
  <si>
    <t>Transport</t>
  </si>
  <si>
    <t xml:space="preserve">Es wird ein Service für Befundrückfragen (bevorzugt telefonisch) sowie für Rückfragen an Fachpersonal vorgehalten. </t>
  </si>
  <si>
    <t>Service</t>
  </si>
  <si>
    <t>Bestimmung des Regressions-Gradings (n. Junker) bei neoadjuvant behandelten Patienten. Auf Aufforderung Rezeptoranalyse (z.B. EGFR, ROS etc.)</t>
  </si>
  <si>
    <t xml:space="preserve">Makropathologische Beschreibung der Tumorpathologie, Tumorlokalisation und -ausdehnung, histomorphologische Beschreibung, Klassifikation nach dem aktuellen Stan-dard incl. R-Status, Immunhistochemie mit Ki67-Faktor, TTF1 etc. und Asservierung von Lungengewebe, z.B. für Staub- und Asbestanalyse, bei entsprechenden klinischen Anga-ben oder pathologischen Untersuchungsbefunden. </t>
  </si>
  <si>
    <t xml:space="preserve">Untersuchung von Lungentumoren einschließlich Immunhistologie zur Abgrenzung von Metastasen und Zweittumoren, ggf. Rezeptoren-Analyse beim nicht-kleinzelligen Bronchialkarzinom oder Zweittumoren/ Metastasen. </t>
  </si>
  <si>
    <t>Lungen- und Bronchialschleimhaut-Biopsate/ Punktate, Bronchiolo- Alveläre-Lavage (BAL), Feinnadel-Aspirate. Erforderlich sind u.a. auch immunzytologische Untersuchungen (z.B. Ergusszytologie) und zytologische Befundungen der Lungen- und Bronchialschleimhaut- Biopsate.</t>
  </si>
  <si>
    <t>Untersuchung auf interstitielle Lungenerkrankungen (ILD) wie z.B. desquamative intersti-tielle Pneumonie (DIP), exogen-allergische Alveolitis (EAA), gewöhnliche interstitielle Pneumonie (UIP) sowie Morbus Wegener, Sarkoidose und andere.</t>
  </si>
  <si>
    <t>Gastroeneterologie</t>
  </si>
  <si>
    <t>Untersuchung von Biopsaten aus der Magenschleimhaut gemäß der aktuellen Sydney-Klassifikation. Durchführung standardmäßiger Sonderfärbungen zum Nachweis von Helicobacter-Pylori und zum Ausschluss von Siegelringzellkarzinomen.</t>
  </si>
  <si>
    <t>Abklärung von Biopsaten aus dem ösophagogastralen Übergang hinsichtlich Barrett-Mukosa und Dysplasien. High-grade Dysplasien müssen gemäß Leitlinien einer referenz-pathologischen Zweit-Befundung zugeführt werden.</t>
  </si>
  <si>
    <t>Sprue-Diagnostik an Biopsaten aus dem Duodenum, ggf. unter Einsatz von Immunhistologie. Abklärung auf Lamblien und Morbus Whipple.</t>
  </si>
  <si>
    <t>Die histologische Befundung von Polypen soll entsprechend der WHO- Kriterien [263] mit einer Aussage zur Vollständigkeit der Abtragung erfolgen. Konventionelle Adenome wer-den klassifiziert nach histologischem Wachstumstyp (tubulär, tubulovillös und villös) und dem Grad der intraepithelialen Neoplasie (niedrig- und hochgradige intraepitheliale Neo-plasie); serratierte Läsionen werden unterteilt in hyperplastische Polypen, sessile serra-tierte Adenome, mixed Polypen (mit Angabe des IEN- Grades) und traditionelle serratierte Adenome (mit Angabe des IEN– Grades) [264, 265].</t>
  </si>
  <si>
    <t>Untersuchung der Colitis-Diagnostik, z.B. an Stufenbiopsaten, hinsichtlich Morbus Crohn, Colitis ulcerosa, lymphozytärer oder collagener (mikroskopischer) Colitis und anderer Coli-tisformen sowie Dysplasiediagnostik.</t>
  </si>
  <si>
    <t>Tumortypisierung bzw. Bestimmung des Primärtumors und die Bestimmung von Metastasen mittels Immunhistologie.</t>
  </si>
  <si>
    <t>Kolorektales Karzinom</t>
  </si>
  <si>
    <t>Hepatologie</t>
  </si>
  <si>
    <t>Untersuchung entzündlicher und neoplastischer Leber-Erkrankungen, wie z.B. Virushepatitis, Autoimmunhepatitis und PBC etc. einschließlich Immunhistologie. Graduierung der Aktivität und Stadieneinteilung von Fibrosen nach Desmet und Scheuer.</t>
  </si>
  <si>
    <t>Chirurgische Tumorpräparate</t>
  </si>
  <si>
    <t>Gynäkologie</t>
  </si>
  <si>
    <t>Sonstiges
• Bei allen Präparaten Angabe des TNM-, R-, V-, L-Status</t>
  </si>
  <si>
    <t>Obduktionen</t>
  </si>
  <si>
    <t>Obduktionen/Sektionen müssen von einem qualifizierten Pathologen des AN vor Ort beim AG durchgeführt werden. Der AG stellt dem Pathologen hierfür einen Obduktionssaal zur Verfügung.</t>
  </si>
  <si>
    <t xml:space="preserve">Die vom Pathologen zur Obduktion benötigten Instrumente und sonstigen Arbeitsmittel (z.B. Behältnisse) sind vom AN zu stellen. </t>
  </si>
  <si>
    <t>Die Teilnahme von auszubildenden Ärzten an Obduktionen muss möglich sein.</t>
  </si>
  <si>
    <t>Weitere Untersuchungen</t>
  </si>
  <si>
    <t>Typisierung von Tumoren und die Bestimmung von Metastasen mittels Immunhistologie (sog. CUP-Diagnostik)</t>
  </si>
  <si>
    <t>Datensicherheit</t>
  </si>
  <si>
    <t>Der Auftragnehmer hat im Detail zu beschreiben welche Daten des Auftraggebers eingesehen und ggf. weiterverwendet werden können.
Die Einhaltung der Datenschutzgrundverordnung (DSGVO) zum Schutz patientenbezogener Daten ist zu gewährleisten und darzulegen.</t>
  </si>
  <si>
    <t>Mindestvorgaben zur TAT
(nach Materialeingang)</t>
  </si>
  <si>
    <t>Für sämtliche Dokumente, die der Auftragnehmer dem Angebot oder den Konzepten beilegt, erkennt der Auftragnehmer an, dass sämtliche dort beschriebene Leistungen und Kennzahlen verbindlich zugesicherte Eigenschaften darstellen.</t>
  </si>
  <si>
    <t>Der Auftragnehmer gewährleistet eine vollständige elektronische Auftrags- und Befundkommunikation (order-entry). Der Auftragnehmer trägt hierbei die Kosten für die Anbindung an das Krankenhausinformationssystem.</t>
  </si>
  <si>
    <t>Akkreditierung</t>
  </si>
  <si>
    <t>Teilnahme an Konferenzen</t>
  </si>
  <si>
    <t>Befundauskunft</t>
  </si>
  <si>
    <t>Befundauskunft 10h Zeitspanne (werktags)</t>
  </si>
  <si>
    <t>Präparateannahme 10h Zeitspanne (werktags)</t>
  </si>
  <si>
    <t>Eilbefundung am nächsten Vormittag</t>
  </si>
  <si>
    <t>Expressbefundung (Biopsien) am selben Tag</t>
  </si>
  <si>
    <t>Annahme</t>
  </si>
  <si>
    <t>C Pathologie- Leistungen</t>
  </si>
  <si>
    <t>Rechnungsstellung</t>
  </si>
  <si>
    <t>Die Rechnungen werden monatlich auf elektronischem Weg zur Verfügung gestellt.</t>
  </si>
  <si>
    <t>Der Auftragnehmer stellt die apparative Ausstattung des Schnellschnittlabors zur Verfügung.</t>
  </si>
  <si>
    <t>Aborte/ITRs und Spätaborte/Totgeburten</t>
  </si>
  <si>
    <t>Abklärung auf Pilze (Soor-Ösophagitis), eosinophile Ösophagitis und virusbedingten Entzündungen, ggf. unter Einsatz von Immunhistologie.</t>
  </si>
  <si>
    <t>Knochenbiopsien</t>
  </si>
  <si>
    <t>Histopathologische und immunhistochemische Diagnostik entzündlicher Veränderungen des Lungenparenchyms, pleuraler Veränderungen, mediastinaler Veränderungen (z.B. Thymusresektate, Lymphknoten), Veränderungen der Brustwand inkl. ossärer Veränderungen (z.B. Sarkome) und trachealer Veränderungen (z.B. Trachealtumoren).</t>
  </si>
  <si>
    <t xml:space="preserve">Angabe der Lokalisation von Lymphknoten (IASLC-Klassifikation) sowie die histomorphologischen Befunde (z.B. kapselüberschreitende Infiltration). Sämtliche Lymphknoten sollen in den Operationspräparaten untersucht werden. </t>
  </si>
  <si>
    <t>Aus dem Pathologiebericht sollen­
• bei Magenkarzinomen die Lauren-Klassifikation und Tiefeninfiltration soweit nicht im TNM enthalten und die Veneninvasion sowie die Lymphgefäß- und Perineuralscheidenin-vasion ersichtlich sein. Nach D2-LAD sind mind. 25 regionäre Lymphknoten im Operati-onspräparat zu untersuchen,
• bei Pankreaskarzinomen der Status an der Resektionsfläche zum Restpan-kreas und an den circumferentiellen Resektionsrändern (Tusche-markierung) und R0 narrow/wide, Lymphgefäß Invasion, Veneninvasion und Perineural-Scheideninvasion ersichtlich sein. Im Operationspräparat sind mind. 12 Lymphknoten zu untersuchen,
• bei Leberkarzinomen der Status der Umgebungsleber,
• bei histologischen Untersuchungen von Polypen und Karzinomnachweis soll der histolo-gische Befund (gem. S3-Richtlinie) folgende Merkmale enthalten:
a) das Ausmaß der Tiefeninfiltration (pT-Kategorie), bei sessilen Polypen die sm-Invasionsmessung in μm,
b) den histologischen Differenzierungsgrad (Grading),
c) Vorhandensein oder Fehlen von Lymphgefäßinvasion (LKlassifikation),
d) und die Beurteilung der Resektionsränder (RKlassifikation) im Hinblick auf die lokale Ent-fernung im Gesunden (zur Tiefe und zur Seite).
Im Hinblick auf weitere therapeutische Konsequenzen bei komplett entfernten pT1-Karzinomen soll eine zusammenfassende Klassifikation in „Low-Risk“ (G1, G2 und keine Lymphgefäßeinbrüche (L0)) oder „High-Risk“ (G3, G4, und/oder Lymphgefäßeinbrüche (L1)) erfolgen.
• bei Darmkarzinomen die Lokalisation und die Angabe zu den Resektionsrändern und dem minimalen Sicherheitsabstand. Die Lymph-Venen-/ Perineural-Scheideninvasion, die TME-Qualität/ CRM-Qualität sowie der Tumorregressionsgrad bei neoadjuvanter Thera-pie. Im Operationspräparat sind mind. 12 Lymphknoten zu untersuchen.</t>
  </si>
  <si>
    <t>Der Auftragnehmer sichert seine Bereitschaft zur Teilnahme an Qualitätszirkeln und Studien zu.</t>
  </si>
  <si>
    <t>Die Expertise in der Beurteilung von interstitiellen Lungenveränderungen, der Zelldifferenzierung der bronchoalveolären Lavage, der zytologischen und histologischen Diagnostik von mediastinalen Lymphknotenbiopsien und insbesondere der zytologischen Beurteilung von Pleurapunktaten, Bronchiallavage-Sekreten und Bronchusbürstchenabstrichen ist gegeben.</t>
  </si>
  <si>
    <t>Bei der Diagnostik pulmonaler und pleuraler Biopsien ist in Bezug auf mögliche berufsbedingte Schädigungen die erweiterte Diagnostik und Hinzuziehung von Referenzpathologien gegeben</t>
  </si>
  <si>
    <t>Hämatologie</t>
  </si>
  <si>
    <t>Eine referenzpathologische Beurteilung ist bei Lymphomen gegeben.</t>
  </si>
  <si>
    <t>Mamma-Ca:
• Ergebnis Stanzbiopsien innerhalb von 24 h (+ Rezeptorstatus, Her2neu, Ki67)
• Nach neoadj. Chemotherapie Angabe des Regressionsgrades nach Sinn, nochmalige Erhebung von Rezeptorstatus, Her2 neu, Ki67
• Resektate immer mit kompletter Angabe der Sicherheitsabstände (ventral, dorsal, kranial, kaudal, medial, lateral)
• Auf Anforderung spezielle Immunhistologie z. B. PD-L1 und Molekulargenetik (BRCA 1/2), Liquid Biopsy bei Anforderung einer ESR1 Mutationsanalyse.
• Bestimmung von Ntrek und Pic3Ca
• die Durchführung bzw Vermittlung und Materialverschickung für Genexpressionstests wie Endopredict oder Oncotype DX u.a.
• falls erforderlich SLN Ultrastaging bei Mammakarzinom</t>
  </si>
  <si>
    <t xml:space="preserve">Befundangaben:
• Oraler Abstand zum Tumor am Darm in mm
• Aboraler Abstand zum Tumor am Darm in mm
• Zirkumferenter Abstand zum in mm
• Tumorabstand zum vaskulären Schnittrand
• TNM komplett nach Aceton
• Grading
• Abstand zur mesorektalen Faszie bei  
• Rektumkarzinomen
• Mikrosatelliteninstabilität beim Rektumkarzinom
• Bei T1 SM Infiltrationstiefe
• Mercury Stadium bei Rektumkarzinomen
• Regressionskoeffizient nach Dworak bei neoadjuvant  
• therapierten Rektumkarzinomen
• Angaben zur Radilkalität mit R-Klassifikation.
• MMR Bestimmung bei Patienten unter 50 Jahre generell (innerhalb von 5 Tagen)
• RAS/BRAF Bestimmung bei metastasiertem Stadium UICC III (innerhalb von 5 Tagen) </t>
  </si>
  <si>
    <t>Der Anbieter muss über eine Zertifizierung nach ISO 9001:2015 verfügen. Eine Akkreditierung nach DIN EN ISO/IEC 17020 wird bevorzugt, ist aber nicht zwingend erforderlich, sofern alternative Qualitätsnachweise erbracht werden können, die den spezifischen Anforderungen an pathologische Untersuchungen gerecht werden</t>
  </si>
  <si>
    <r>
      <t xml:space="preserve">Dienstleistungen zur Pathologie | </t>
    </r>
    <r>
      <rPr>
        <b/>
        <sz val="11"/>
        <color theme="1"/>
        <rFont val="Arial"/>
        <family val="2"/>
      </rPr>
      <t>Klinikum Gütersloh gGmbH</t>
    </r>
  </si>
  <si>
    <r>
      <t xml:space="preserve">Informationen hinsichtlich des Leistungsumfangs nach Art und Anzahl sind in der Datei </t>
    </r>
    <r>
      <rPr>
        <b/>
        <sz val="11"/>
        <rFont val="Arial"/>
        <family val="2"/>
      </rPr>
      <t>KGT-PATHO26 - A - Kosten.xlsx</t>
    </r>
    <r>
      <rPr>
        <sz val="11"/>
        <rFont val="Arial"/>
        <family val="2"/>
      </rPr>
      <t xml:space="preserve"> dargestellt.</t>
    </r>
  </si>
  <si>
    <r>
      <rPr>
        <b/>
        <sz val="11"/>
        <color theme="1"/>
        <rFont val="Arial"/>
        <family val="2"/>
      </rPr>
      <t>Krankenhausinformationssystem</t>
    </r>
    <r>
      <rPr>
        <sz val="11"/>
        <color theme="1"/>
        <rFont val="Arial"/>
        <family val="2"/>
      </rPr>
      <t>: AGFA Orbis (Fa. Dedalus)</t>
    </r>
  </si>
  <si>
    <t>Folgende Transportfahrten sind im Angebot inkludiert: Mo-Fr 2x täglich, in Absprache mit den Anforderungen des Klinikums</t>
  </si>
  <si>
    <t>Kennziffer: KGT-PATHO26</t>
  </si>
  <si>
    <r>
      <t xml:space="preserve">Derzeit werden die Leistungen der Pathologie für die </t>
    </r>
    <r>
      <rPr>
        <b/>
        <sz val="11"/>
        <color theme="1"/>
        <rFont val="Arial"/>
        <family val="2"/>
      </rPr>
      <t>Klinikum Gütersloh gGmbH</t>
    </r>
    <r>
      <rPr>
        <sz val="11"/>
        <color theme="1"/>
        <rFont val="Arial"/>
        <family val="2"/>
      </rPr>
      <t xml:space="preserve"> durch einen externen Dienstleister erbracht.
Im Rahmen der zukünftigen Leistungserbringung für die Pathologie durch einen externen Dienstleister ist die Sicherstellung einer zeit- und qualitätsgerechten Routine- und Notfalldiagnostik sowie die Vorhaltung eines Schnellschnittlabors am Klinikum Gütersloh zu gewährleisten.</t>
    </r>
  </si>
  <si>
    <r>
      <t xml:space="preserve">Der Leistungsumfang umfasst die Vergabe sämtlicher stationärer und wahlärztlicher Pathologieleistungen für alle Patienten der </t>
    </r>
    <r>
      <rPr>
        <b/>
        <sz val="11"/>
        <rFont val="Arial"/>
        <family val="2"/>
      </rPr>
      <t>Klinikum Gütersloh gGmbH</t>
    </r>
    <r>
      <rPr>
        <sz val="11"/>
        <rFont val="Arial"/>
        <family val="2"/>
      </rPr>
      <t xml:space="preserve"> an einen externen Dienstleister über eine</t>
    </r>
    <r>
      <rPr>
        <sz val="11"/>
        <color rgb="FFFF0000"/>
        <rFont val="Arial"/>
        <family val="2"/>
      </rPr>
      <t xml:space="preserve"> Vertragslaufzeit von 60 Monaten mit der Option auf zweimalige Verlängerung des Vertrags um je 12 Monate</t>
    </r>
    <r>
      <rPr>
        <sz val="11"/>
        <rFont val="Arial"/>
        <family val="2"/>
      </rPr>
      <t>. Der Anteil von PKV-Fällen beträgt ca. 15%.</t>
    </r>
  </si>
  <si>
    <t>Der Auftragnehmer stellt sicher, dass ein Schnellschnittlabor mindestens zweimal wöchentlich mit einer Präsenzzeit von jeweils mindestens sechs Stunden vor Ort in der Klinik zur Verfügung steht. Die konkreten Wochentage werden einvernehmlich unter Berücksichtigung der OP-Planung festgelegt.</t>
  </si>
  <si>
    <r>
      <t>Schnellschnitte:</t>
    </r>
    <r>
      <rPr>
        <b/>
        <sz val="10"/>
        <rFont val="Arial"/>
        <family val="2"/>
      </rPr>
      <t xml:space="preserve"> &lt;30 min</t>
    </r>
    <r>
      <rPr>
        <sz val="10"/>
        <rFont val="Arial"/>
        <family val="2"/>
      </rPr>
      <t xml:space="preserve">
Biopsien ohne Zusatzuntersuchungen: </t>
    </r>
    <r>
      <rPr>
        <b/>
        <sz val="10"/>
        <rFont val="Arial"/>
        <family val="2"/>
      </rPr>
      <t>1-2 Tage</t>
    </r>
    <r>
      <rPr>
        <sz val="10"/>
        <rFont val="Arial"/>
        <family val="2"/>
      </rPr>
      <t xml:space="preserve">
Resektate (hauptsächlich onkolog. Befunde):</t>
    </r>
    <r>
      <rPr>
        <b/>
        <sz val="10"/>
        <rFont val="Arial"/>
        <family val="2"/>
      </rPr>
      <t xml:space="preserve"> 2-3 Tage</t>
    </r>
    <r>
      <rPr>
        <sz val="10"/>
        <rFont val="Arial"/>
        <family val="2"/>
      </rPr>
      <t xml:space="preserve">
Lymphknoten: </t>
    </r>
    <r>
      <rPr>
        <b/>
        <sz val="10"/>
        <rFont val="Arial"/>
        <family val="2"/>
      </rPr>
      <t>2-3 Tage</t>
    </r>
    <r>
      <rPr>
        <sz val="10"/>
        <rFont val="Arial"/>
        <family val="2"/>
      </rPr>
      <t xml:space="preserve">
Hämatologie (Beckenkämme, Knochenstanzen): </t>
    </r>
    <r>
      <rPr>
        <b/>
        <sz val="10"/>
        <rFont val="Arial"/>
        <family val="2"/>
      </rPr>
      <t>4-6 Tage</t>
    </r>
    <r>
      <rPr>
        <sz val="10"/>
        <rFont val="Arial"/>
        <family val="2"/>
      </rPr>
      <t xml:space="preserve">
Zytopathologie: </t>
    </r>
    <r>
      <rPr>
        <b/>
        <sz val="10"/>
        <rFont val="Arial"/>
        <family val="2"/>
      </rPr>
      <t>1-2 Tage</t>
    </r>
    <r>
      <rPr>
        <sz val="10"/>
        <rFont val="Arial"/>
        <family val="2"/>
      </rPr>
      <t xml:space="preserve">
Neuropathologie: </t>
    </r>
    <r>
      <rPr>
        <b/>
        <sz val="10"/>
        <rFont val="Arial"/>
        <family val="2"/>
      </rPr>
      <t>1-3 Tage</t>
    </r>
    <r>
      <rPr>
        <sz val="10"/>
        <rFont val="Arial"/>
        <family val="2"/>
      </rPr>
      <t xml:space="preserve">
Immunhistochemische Tests: </t>
    </r>
    <r>
      <rPr>
        <b/>
        <sz val="10"/>
        <rFont val="Arial"/>
        <family val="2"/>
      </rPr>
      <t>2 Tage</t>
    </r>
    <r>
      <rPr>
        <sz val="10"/>
        <rFont val="Arial"/>
        <family val="2"/>
      </rPr>
      <t xml:space="preserve">
Molekularpathologie: </t>
    </r>
    <r>
      <rPr>
        <b/>
        <sz val="10"/>
        <rFont val="Arial"/>
        <family val="2"/>
      </rPr>
      <t>2-7 Tage</t>
    </r>
    <r>
      <rPr>
        <sz val="10"/>
        <rFont val="Arial"/>
        <family val="2"/>
      </rPr>
      <t xml:space="preserve">
• Die "Turn Around Time" (TAT) bezeichnet die Zeitspanne zwischen dem Zeitpunkt, zu dem das Material beim Dienstleister eintrifft, und dem Zeitpunkt, zu dem der Erstbefund dem Zuweiser mitgeteilt wird.
• Für Schnellschnitte bezeichnet die TAT die Zeitspanne vom Eingang des Materials vor Ort in der Klinik bis zum Befund.</t>
    </r>
  </si>
  <si>
    <t>Strukturierte Befundung:
1) Tumorgröße, Tumorart, Grading
2) Sicherheitsabstand: Bronchusrand, Gefäßrand, Parenchym, lymphagische oder hämangische Ausbreitung, perineurale Ausbreitung
3) Anzahl Lymphknoten mit Positionsangabe, Anzahl befallene Lymphknoten</t>
  </si>
  <si>
    <t>Ovarial-Ca:
• Bei high-grade serösen Karzinomen ab FIGO III BRCA-Analyse und HRD
• Ggf. Referenzpathologie bei BOT / low-grade serösen Karzinomen</t>
  </si>
  <si>
    <r>
      <t xml:space="preserve">Die in </t>
    </r>
    <r>
      <rPr>
        <b/>
        <sz val="10"/>
        <color theme="3" tint="0.249977111117893"/>
        <rFont val="Arial"/>
        <family val="2"/>
      </rPr>
      <t>1 Leistungsstatistik</t>
    </r>
    <r>
      <rPr>
        <sz val="10"/>
        <rFont val="Arial"/>
        <family val="2"/>
      </rPr>
      <t xml:space="preserve"> aufgeführten Pathologie-Leistungen werden mit einem einheitlichen GOÄ-Satz vergütet.
Wird die Menge von ca. </t>
    </r>
    <r>
      <rPr>
        <b/>
        <sz val="10"/>
        <rFont val="Arial"/>
        <family val="2"/>
      </rPr>
      <t>12.100.000 GOÄ-Punkten</t>
    </r>
    <r>
      <rPr>
        <sz val="10"/>
        <rFont val="Arial"/>
        <family val="2"/>
      </rPr>
      <t xml:space="preserve"> p.a. überschritten, wird diese Mehrmenge mit einem reduzierten GOÄ-Satz gemäß </t>
    </r>
    <r>
      <rPr>
        <b/>
        <sz val="10"/>
        <rFont val="Arial"/>
        <family val="2"/>
      </rPr>
      <t>KGT-PATHO26 - A - Kosten</t>
    </r>
    <r>
      <rPr>
        <sz val="10"/>
        <rFont val="Arial"/>
        <family val="2"/>
      </rPr>
      <t xml:space="preserve"> vergütet.</t>
    </r>
  </si>
  <si>
    <r>
      <t xml:space="preserve">Für die Einrichtung des Schnellschnittschlabors ist die aktuelle Raumsituation in der Datei </t>
    </r>
    <r>
      <rPr>
        <b/>
        <sz val="11"/>
        <rFont val="Arial"/>
        <family val="2"/>
      </rPr>
      <t>KGT-PATHO26 - C - Anlage - Raumplan</t>
    </r>
    <r>
      <rPr>
        <sz val="11"/>
        <rFont val="Arial"/>
        <family val="2"/>
      </rPr>
      <t xml:space="preserve"> dargestellt. </t>
    </r>
  </si>
  <si>
    <t>Der Auftragnehmer gewährleistet ein Back-Up der beleglosen Anforderung (z.B. in Form von Belegen im Papierformat)</t>
  </si>
  <si>
    <t>Erfüllung der Anforderungen des Onkozert-Erhebungsbogens für Onkologische und Organkrebszentren</t>
  </si>
  <si>
    <t>Informativ</t>
  </si>
  <si>
    <r>
      <rPr>
        <u/>
        <sz val="10"/>
        <color theme="2" tint="-0.89999084444715716"/>
        <rFont val="Arial"/>
        <family val="2"/>
      </rPr>
      <t xml:space="preserve">Onkologisches Zentrum: </t>
    </r>
    <r>
      <rPr>
        <b/>
        <sz val="10"/>
        <color theme="2" tint="-0.89999084444715716"/>
        <rFont val="Arial"/>
        <family val="2"/>
      </rPr>
      <t>1 große Tumorkonferenz</t>
    </r>
    <r>
      <rPr>
        <sz val="10"/>
        <color theme="2" tint="-0.89999084444715716"/>
        <rFont val="Arial"/>
        <family val="2"/>
      </rPr>
      <t xml:space="preserve"> des Onkologischen Zentrums für verschiedene Entitäten </t>
    </r>
    <r>
      <rPr>
        <b/>
        <sz val="10"/>
        <color theme="2" tint="-0.89999084444715716"/>
        <rFont val="Arial"/>
        <family val="2"/>
      </rPr>
      <t>1x Woche</t>
    </r>
    <r>
      <rPr>
        <sz val="10"/>
        <color theme="2" tint="-0.89999084444715716"/>
        <rFont val="Arial"/>
        <family val="2"/>
      </rPr>
      <t xml:space="preserve"> Mittwochs 14:00- 16:00 </t>
    </r>
    <r>
      <rPr>
        <u/>
        <sz val="10"/>
        <color theme="2" tint="-0.89999084444715716"/>
        <rFont val="Arial"/>
        <family val="2"/>
      </rPr>
      <t xml:space="preserve">
Brustzentrum:</t>
    </r>
    <r>
      <rPr>
        <b/>
        <sz val="10"/>
        <color theme="2" tint="-0.89999084444715716"/>
        <rFont val="Arial"/>
        <family val="2"/>
      </rPr>
      <t xml:space="preserve"> Screeningkonferenz 2x/Woche </t>
    </r>
    <r>
      <rPr>
        <sz val="10"/>
        <color theme="2" tint="-0.89999084444715716"/>
        <rFont val="Arial"/>
        <family val="2"/>
      </rPr>
      <t xml:space="preserve">(Dienstag und Freitag)
zusätzlich gemäß </t>
    </r>
    <r>
      <rPr>
        <b/>
        <sz val="10"/>
        <color theme="2" tint="-0.89999084444715716"/>
        <rFont val="Arial"/>
        <family val="2"/>
      </rPr>
      <t>OnkoZert: präoperative Konferenz 1x/Woche und postoperative Konferenz 1x/Woche</t>
    </r>
    <r>
      <rPr>
        <sz val="10"/>
        <color theme="2" tint="-0.89999084444715716"/>
        <rFont val="Arial"/>
        <family val="2"/>
      </rPr>
      <t xml:space="preserve">
</t>
    </r>
    <r>
      <rPr>
        <u/>
        <sz val="10"/>
        <color theme="2" tint="-0.89999084444715716"/>
        <rFont val="Arial"/>
        <family val="2"/>
      </rPr>
      <t xml:space="preserve">Lungenkrebszentrum: </t>
    </r>
    <r>
      <rPr>
        <b/>
        <sz val="10"/>
        <color theme="2" tint="-0.89999084444715716"/>
        <rFont val="Arial"/>
        <family val="2"/>
      </rPr>
      <t>1x/Woche</t>
    </r>
    <r>
      <rPr>
        <sz val="10"/>
        <color theme="2" tint="-0.89999084444715716"/>
        <rFont val="Arial"/>
        <family val="2"/>
      </rPr>
      <t xml:space="preserve">
(dienstags mit EvKB oder mittwochs im Rahmen der großen Tumorkonferenz)
</t>
    </r>
    <r>
      <rPr>
        <u/>
        <sz val="10"/>
        <color theme="2" tint="-0.89999084444715716"/>
        <rFont val="Arial"/>
        <family val="2"/>
      </rPr>
      <t>Uroonkologisches Zentrum (Prostata- und Nierenkrebs):</t>
    </r>
    <r>
      <rPr>
        <sz val="10"/>
        <color theme="2" tint="-0.89999084444715716"/>
        <rFont val="Arial"/>
        <family val="2"/>
      </rPr>
      <t xml:space="preserve"> </t>
    </r>
    <r>
      <rPr>
        <b/>
        <sz val="10"/>
        <color theme="2" tint="-0.89999084444715716"/>
        <rFont val="Arial"/>
        <family val="2"/>
      </rPr>
      <t>1x/Woche</t>
    </r>
    <r>
      <rPr>
        <sz val="10"/>
        <color theme="2" tint="-0.89999084444715716"/>
        <rFont val="Arial"/>
        <family val="2"/>
      </rPr>
      <t xml:space="preserve">
(mittwochs 14:00–16:00 im Rahmen der großen Tumorkonferenz)
(zusätzlich 1x/Monat Prostatakarzinomzentrumskonferenz; IPZ, Teilnahme des Pathologen sehr wünschenswert)
</t>
    </r>
    <r>
      <rPr>
        <u/>
        <sz val="10"/>
        <color theme="2" tint="-0.89999084444715716"/>
        <rFont val="Arial"/>
        <family val="2"/>
      </rPr>
      <t xml:space="preserve">Darmkrebszentrum: </t>
    </r>
    <r>
      <rPr>
        <b/>
        <sz val="10"/>
        <color theme="2" tint="-0.89999084444715716"/>
        <rFont val="Arial"/>
        <family val="2"/>
      </rPr>
      <t xml:space="preserve">1x/Woche
</t>
    </r>
    <r>
      <rPr>
        <u/>
        <sz val="10"/>
        <color theme="2" tint="-0.89999084444715716"/>
        <rFont val="Arial"/>
        <family val="2"/>
      </rPr>
      <t>Pankreaszentrum:</t>
    </r>
    <r>
      <rPr>
        <b/>
        <sz val="10"/>
        <color theme="2" tint="-0.89999084444715716"/>
        <rFont val="Arial"/>
        <family val="2"/>
      </rPr>
      <t xml:space="preserve"> 1x/Woche
</t>
    </r>
    <r>
      <rPr>
        <u/>
        <sz val="10"/>
        <color theme="2" tint="-0.89999084444715716"/>
        <rFont val="Arial"/>
        <family val="2"/>
      </rPr>
      <t>Gynäkologisches Zentrum:</t>
    </r>
    <r>
      <rPr>
        <b/>
        <sz val="10"/>
        <color theme="2" tint="-0.89999084444715716"/>
        <rFont val="Arial"/>
        <family val="2"/>
      </rPr>
      <t xml:space="preserve"> 1x/Woche</t>
    </r>
    <r>
      <rPr>
        <sz val="10"/>
        <color theme="2" tint="-0.89999084444715716"/>
        <rFont val="Arial"/>
        <family val="2"/>
      </rPr>
      <t xml:space="preserve">
</t>
    </r>
    <r>
      <rPr>
        <u/>
        <sz val="10"/>
        <color theme="2" tint="-0.89999084444715716"/>
        <rFont val="Arial"/>
        <family val="2"/>
      </rPr>
      <t>Zentrum für hämatologische Neoplasien:</t>
    </r>
    <r>
      <rPr>
        <sz val="10"/>
        <color theme="2" tint="-0.89999084444715716"/>
        <rFont val="Arial"/>
        <family val="2"/>
      </rPr>
      <t xml:space="preserve"> </t>
    </r>
    <r>
      <rPr>
        <b/>
        <sz val="10"/>
        <color theme="2" tint="-0.89999084444715716"/>
        <rFont val="Arial"/>
        <family val="2"/>
      </rPr>
      <t>1x/Woche</t>
    </r>
    <r>
      <rPr>
        <sz val="10"/>
        <color theme="2" tint="-0.89999084444715716"/>
        <rFont val="Arial"/>
        <family val="2"/>
      </rPr>
      <t xml:space="preserve">
</t>
    </r>
    <r>
      <rPr>
        <u/>
        <sz val="10"/>
        <color theme="2" tint="-0.89999084444715716"/>
        <rFont val="Arial"/>
        <family val="2"/>
      </rPr>
      <t>Alterstraumazentrum (Orthopädie und Unfallchirurgie):</t>
    </r>
    <r>
      <rPr>
        <b/>
        <sz val="10"/>
        <color theme="2" tint="-0.89999084444715716"/>
        <rFont val="Arial"/>
        <family val="2"/>
      </rPr>
      <t xml:space="preserve"> 1x/Monat
</t>
    </r>
    <r>
      <rPr>
        <sz val="10"/>
        <color theme="2" tint="-0.89999084444715716"/>
        <rFont val="Arial"/>
        <family val="2"/>
      </rPr>
      <t>(kein Musskriterium; zusätzlich 1x/Woche Teilnahme an der großen Tumorkonferenz des Onkologischen Zentrums)</t>
    </r>
  </si>
  <si>
    <t>Bei allen Spätaborten, die nicht der Bestattungspflicht unterliegen, muss auf Wunsch der Eltern eine Obduktion durch den neuen Dienstleister für Pathologie ermöglicht werden.</t>
  </si>
  <si>
    <t>Endometrium-Ca:
• Bei V.a. Lynch-Syndrom MMR-Defekt-Analyse (Expression MLH 1 + 6, MSH 2, MSI, POLE, p53-Mutation, LCAM1, Hormonrezeptor (Östrogen und Progesteron) etc.)
• Ultrastaging der SLN Biopsie</t>
  </si>
  <si>
    <t>Spätaborte sowie Tot- und Fehlgeburten werden gemäß der geltenden Verfahrensanweisung und nach Vorliegen der erforderlichen Einwilligung durch den beauftragten pathologischen Dienstleister obduziert.</t>
  </si>
  <si>
    <r>
      <t xml:space="preserve">Alle Aborte/ITRs und Spätaborte/Totgeburten, die nicht bestattungspflichtig sind, werden von der Pathologie aufbewahrt und aktuell 2x/Jahr ins </t>
    </r>
    <r>
      <rPr>
        <b/>
        <sz val="10"/>
        <rFont val="Arial"/>
        <family val="2"/>
      </rPr>
      <t>Klinikum Gütersloh</t>
    </r>
    <r>
      <rPr>
        <sz val="10"/>
        <rFont val="Arial"/>
        <family val="2"/>
      </rPr>
      <t xml:space="preserve"> zurückgebracht, damit sie von einem örtlichen Bestattungsunternehmen mit einer Trauerfeier für die Eltern auf dem Frühchenfeld bestattet werden können.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</si>
</sst>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1" x14ac:knownFonts="1">
    <font>
      <sz val="11"/>
      <color theme="1"/>
      <name val="Roboto"/>
      <family val="2"/>
      <scheme val="minor"/>
    </font>
    <font>
      <sz val="8"/>
      <name val="Roboto"/>
      <family val="2"/>
      <scheme val="minor"/>
    </font>
    <font>
      <sz val="11"/>
      <color theme="1"/>
      <name val="Arial"/>
      <family val="2"/>
    </font>
    <font>
      <b/>
      <sz val="18"/>
      <color theme="1"/>
      <name val="Arial"/>
      <family val="2"/>
    </font>
    <font>
      <sz val="11"/>
      <name val="Arial"/>
      <family val="2"/>
    </font>
    <font>
      <b/>
      <sz val="11"/>
      <color theme="1"/>
      <name val="Arial"/>
      <family val="2"/>
    </font>
    <font>
      <b/>
      <sz val="16"/>
      <name val="Arial"/>
      <family val="2"/>
    </font>
    <font>
      <b/>
      <sz val="12"/>
      <color theme="1"/>
      <name val="Arial"/>
      <family val="2"/>
    </font>
    <font>
      <b/>
      <sz val="11"/>
      <color theme="0"/>
      <name val="Arial"/>
      <family val="2"/>
    </font>
    <font>
      <b/>
      <sz val="18"/>
      <color theme="4"/>
      <name val="Arial"/>
      <family val="2"/>
    </font>
    <font>
      <b/>
      <sz val="12"/>
      <color theme="4"/>
      <name val="Arial"/>
      <family val="2"/>
    </font>
    <font>
      <b/>
      <sz val="10"/>
      <color theme="1"/>
      <name val="Arial"/>
      <family val="2"/>
    </font>
    <font>
      <sz val="10"/>
      <color theme="1"/>
      <name val="Arial"/>
      <family val="2"/>
    </font>
    <font>
      <sz val="10"/>
      <name val="Arial"/>
      <family val="2"/>
    </font>
    <font>
      <b/>
      <sz val="10"/>
      <name val="Arial"/>
      <family val="2"/>
    </font>
    <font>
      <b/>
      <sz val="11"/>
      <name val="Arial"/>
      <family val="2"/>
    </font>
    <font>
      <b/>
      <sz val="10"/>
      <color theme="3" tint="0.249977111117893"/>
      <name val="Arial"/>
      <family val="2"/>
    </font>
    <font>
      <sz val="11"/>
      <color rgb="FFFF0000"/>
      <name val="Arial"/>
      <family val="2"/>
    </font>
    <font>
      <sz val="10"/>
      <color theme="2" tint="-0.89999084444715716"/>
      <name val="Arial"/>
      <family val="2"/>
    </font>
    <font>
      <u/>
      <sz val="10"/>
      <color theme="2" tint="-0.89999084444715716"/>
      <name val="Arial"/>
      <family val="2"/>
    </font>
    <font>
      <b/>
      <sz val="10"/>
      <color theme="2" tint="-0.89999084444715716"/>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theme="2" tint="-0.499984740745262"/>
        <bgColor indexed="64"/>
      </patternFill>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s>
  <cellStyleXfs count="1">
    <xf numFmtId="0" fontId="0" fillId="0" borderId="0"/>
  </cellStyleXfs>
  <cellXfs count="52">
    <xf numFmtId="0" fontId="0" fillId="0" borderId="0" xfId="0"/>
    <xf numFmtId="0" fontId="12" fillId="5" borderId="1"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left" vertical="center" wrapText="1"/>
      <protection locked="0"/>
    </xf>
    <xf numFmtId="0" fontId="12" fillId="5" borderId="4" xfId="0" applyFont="1" applyFill="1" applyBorder="1" applyAlignment="1" applyProtection="1">
      <alignment horizontal="left" vertical="center" wrapText="1"/>
      <protection locked="0"/>
    </xf>
    <xf numFmtId="0" fontId="12" fillId="5" borderId="3" xfId="0" applyFont="1" applyFill="1" applyBorder="1" applyAlignment="1" applyProtection="1">
      <alignment horizontal="left" vertical="center" wrapText="1"/>
      <protection locked="0"/>
    </xf>
    <xf numFmtId="0" fontId="12" fillId="5" borderId="4" xfId="0" applyFont="1" applyFill="1" applyBorder="1" applyAlignment="1" applyProtection="1">
      <alignment horizontal="left" vertical="center" wrapText="1"/>
      <protection locked="0"/>
    </xf>
    <xf numFmtId="0" fontId="2" fillId="0" borderId="2" xfId="0" applyFont="1" applyBorder="1" applyAlignment="1" applyProtection="1">
      <alignment vertical="center"/>
    </xf>
    <xf numFmtId="0" fontId="4" fillId="0" borderId="2" xfId="0" applyFont="1" applyBorder="1" applyAlignment="1" applyProtection="1">
      <alignment vertical="center"/>
    </xf>
    <xf numFmtId="0" fontId="2" fillId="0" borderId="1" xfId="0" applyFont="1" applyBorder="1" applyAlignment="1" applyProtection="1">
      <alignment vertical="center"/>
    </xf>
    <xf numFmtId="0" fontId="2" fillId="0" borderId="1" xfId="0" applyFont="1" applyBorder="1" applyAlignment="1" applyProtection="1">
      <alignment horizontal="center" vertical="center"/>
    </xf>
    <xf numFmtId="0" fontId="4" fillId="0" borderId="1" xfId="0" applyFont="1" applyBorder="1" applyAlignment="1" applyProtection="1">
      <alignment horizontal="center" vertical="center"/>
    </xf>
    <xf numFmtId="0" fontId="4" fillId="0" borderId="1" xfId="0" applyFont="1" applyBorder="1" applyAlignment="1" applyProtection="1">
      <alignment vertical="center"/>
    </xf>
    <xf numFmtId="0" fontId="4" fillId="0" borderId="1"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13" fillId="2" borderId="3" xfId="0" applyFont="1" applyFill="1" applyBorder="1" applyAlignment="1" applyProtection="1">
      <alignment horizontal="left" vertical="center" wrapText="1"/>
    </xf>
    <xf numFmtId="0" fontId="13" fillId="2" borderId="5" xfId="0" applyFont="1" applyFill="1" applyBorder="1" applyAlignment="1" applyProtection="1">
      <alignment horizontal="left" vertical="center" wrapText="1"/>
    </xf>
    <xf numFmtId="0" fontId="11" fillId="2" borderId="1" xfId="0" applyFont="1" applyFill="1" applyBorder="1" applyAlignment="1" applyProtection="1">
      <alignment horizontal="center" vertical="center" wrapText="1"/>
    </xf>
    <xf numFmtId="0" fontId="10" fillId="0" borderId="1" xfId="0" applyFont="1" applyBorder="1" applyAlignment="1" applyProtection="1">
      <alignment vertical="center"/>
    </xf>
    <xf numFmtId="0" fontId="8" fillId="3" borderId="3" xfId="0" applyFont="1" applyFill="1" applyBorder="1" applyAlignment="1" applyProtection="1">
      <alignment horizontal="center" vertical="center"/>
    </xf>
    <xf numFmtId="0" fontId="8" fillId="3" borderId="5" xfId="0" applyFont="1" applyFill="1" applyBorder="1" applyAlignment="1" applyProtection="1">
      <alignment horizontal="center" vertical="center"/>
    </xf>
    <xf numFmtId="0" fontId="8" fillId="3" borderId="1" xfId="0" applyFont="1" applyFill="1" applyBorder="1" applyAlignment="1" applyProtection="1">
      <alignment horizontal="center" vertical="center"/>
    </xf>
    <xf numFmtId="0" fontId="8" fillId="4" borderId="1" xfId="0" applyFont="1" applyFill="1" applyBorder="1" applyAlignment="1" applyProtection="1">
      <alignment horizontal="center" vertical="center"/>
    </xf>
    <xf numFmtId="0" fontId="8" fillId="4" borderId="3" xfId="0" applyFont="1" applyFill="1" applyBorder="1" applyAlignment="1" applyProtection="1">
      <alignment horizontal="center" vertical="center"/>
    </xf>
    <xf numFmtId="0" fontId="8" fillId="4" borderId="4" xfId="0" applyFont="1" applyFill="1" applyBorder="1" applyAlignment="1" applyProtection="1">
      <alignment horizontal="center" vertical="center"/>
    </xf>
    <xf numFmtId="0" fontId="12" fillId="5" borderId="4" xfId="0" applyFont="1" applyFill="1" applyBorder="1" applyAlignment="1" applyProtection="1">
      <alignment horizontal="left" vertical="center" wrapText="1"/>
    </xf>
    <xf numFmtId="0" fontId="12" fillId="2" borderId="3" xfId="0" applyFont="1" applyFill="1" applyBorder="1" applyAlignment="1" applyProtection="1">
      <alignment horizontal="left" vertical="center" wrapText="1"/>
    </xf>
    <xf numFmtId="0" fontId="13" fillId="2" borderId="3" xfId="0" applyFont="1" applyFill="1" applyBorder="1" applyAlignment="1" applyProtection="1">
      <alignment horizontal="left" vertical="center" wrapText="1"/>
    </xf>
    <xf numFmtId="0" fontId="14" fillId="2" borderId="1" xfId="0" applyFont="1" applyFill="1" applyBorder="1" applyAlignment="1" applyProtection="1">
      <alignment horizontal="center" vertical="center" wrapText="1"/>
    </xf>
    <xf numFmtId="0" fontId="8" fillId="3"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0" fontId="3" fillId="0" borderId="1" xfId="0" applyFont="1" applyBorder="1" applyAlignment="1" applyProtection="1">
      <alignment vertical="center"/>
    </xf>
    <xf numFmtId="0" fontId="2" fillId="6" borderId="1" xfId="0" applyFont="1" applyFill="1" applyBorder="1" applyAlignment="1" applyProtection="1">
      <alignment vertical="center"/>
    </xf>
    <xf numFmtId="0" fontId="6" fillId="0" borderId="1" xfId="0" applyFont="1" applyBorder="1" applyAlignment="1" applyProtection="1">
      <alignment vertical="center"/>
    </xf>
    <xf numFmtId="0" fontId="4" fillId="2" borderId="1"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xf>
    <xf numFmtId="0" fontId="2" fillId="2" borderId="3" xfId="0" applyFont="1" applyFill="1" applyBorder="1" applyAlignment="1" applyProtection="1">
      <alignment horizontal="left" vertical="center" wrapText="1"/>
    </xf>
    <xf numFmtId="0" fontId="2" fillId="2" borderId="5"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7" fillId="0" borderId="1" xfId="0" applyFont="1" applyBorder="1" applyAlignment="1" applyProtection="1">
      <alignment vertical="center"/>
    </xf>
    <xf numFmtId="0" fontId="4" fillId="2" borderId="3" xfId="0" applyFont="1" applyFill="1" applyBorder="1" applyAlignment="1" applyProtection="1">
      <alignment horizontal="left" vertical="center" wrapText="1" readingOrder="1"/>
    </xf>
    <xf numFmtId="0" fontId="4" fillId="2" borderId="5" xfId="0" applyFont="1" applyFill="1" applyBorder="1" applyAlignment="1" applyProtection="1">
      <alignment horizontal="left" vertical="center" wrapText="1" readingOrder="1"/>
    </xf>
    <xf numFmtId="0" fontId="4" fillId="2" borderId="4" xfId="0" applyFont="1" applyFill="1" applyBorder="1" applyAlignment="1" applyProtection="1">
      <alignment horizontal="left" vertical="center" wrapText="1" readingOrder="1"/>
    </xf>
    <xf numFmtId="0" fontId="2" fillId="2" borderId="3" xfId="0" applyFont="1" applyFill="1" applyBorder="1" applyAlignment="1" applyProtection="1">
      <alignment horizontal="left" vertical="center"/>
    </xf>
    <xf numFmtId="0" fontId="2" fillId="2" borderId="5" xfId="0" applyFont="1" applyFill="1" applyBorder="1" applyAlignment="1" applyProtection="1">
      <alignment horizontal="left" vertical="center"/>
    </xf>
    <xf numFmtId="0" fontId="2" fillId="2" borderId="4" xfId="0" applyFont="1" applyFill="1" applyBorder="1" applyAlignment="1" applyProtection="1">
      <alignment horizontal="left" vertical="center"/>
    </xf>
    <xf numFmtId="0" fontId="4" fillId="2" borderId="3" xfId="0" applyFont="1" applyFill="1" applyBorder="1" applyAlignment="1" applyProtection="1">
      <alignment horizontal="left" vertical="center"/>
    </xf>
    <xf numFmtId="0" fontId="4" fillId="2" borderId="5" xfId="0" applyFont="1" applyFill="1" applyBorder="1" applyAlignment="1" applyProtection="1">
      <alignment horizontal="left" vertical="center"/>
    </xf>
    <xf numFmtId="0" fontId="4" fillId="2" borderId="4" xfId="0" applyFont="1" applyFill="1" applyBorder="1" applyAlignment="1" applyProtection="1">
      <alignment horizontal="left" vertical="center"/>
    </xf>
    <xf numFmtId="0" fontId="9" fillId="0" borderId="1" xfId="0" applyFont="1" applyBorder="1" applyAlignment="1" applyProtection="1">
      <alignment vertical="center"/>
    </xf>
    <xf numFmtId="0" fontId="4" fillId="2" borderId="3"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cellXfs>
  <cellStyles count="1">
    <cellStyle name="Standard" xfId="0" builtinId="0"/>
  </cellStyles>
  <dxfs count="0"/>
  <tableStyles count="1" defaultTableStyle="TableStyleMedium2" defaultPivotStyle="PivotStyleLight16">
    <tableStyle name="Invisible" pivot="0" table="0" count="0" xr9:uid="{37401533-DFDB-4FA3-9390-275D249D8C0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ubcneu">
  <a:themeElements>
    <a:clrScheme name="Benutzerdefiniert 7">
      <a:dk1>
        <a:srgbClr val="313338"/>
      </a:dk1>
      <a:lt1>
        <a:sysClr val="window" lastClr="FFFFFF"/>
      </a:lt1>
      <a:dk2>
        <a:srgbClr val="003049"/>
      </a:dk2>
      <a:lt2>
        <a:srgbClr val="E8EBEC"/>
      </a:lt2>
      <a:accent1>
        <a:srgbClr val="2089C6"/>
      </a:accent1>
      <a:accent2>
        <a:srgbClr val="459382"/>
      </a:accent2>
      <a:accent3>
        <a:srgbClr val="632B30"/>
      </a:accent3>
      <a:accent4>
        <a:srgbClr val="519599"/>
      </a:accent4>
      <a:accent5>
        <a:srgbClr val="EB9E69"/>
      </a:accent5>
      <a:accent6>
        <a:srgbClr val="E0E3D5"/>
      </a:accent6>
      <a:hlink>
        <a:srgbClr val="2089C6"/>
      </a:hlink>
      <a:folHlink>
        <a:srgbClr val="2089C6"/>
      </a:folHlink>
    </a:clrScheme>
    <a:fontScheme name="Benutzerdefiniert 1">
      <a:majorFont>
        <a:latin typeface="Roboto"/>
        <a:ea typeface=""/>
        <a:cs typeface=""/>
      </a:majorFont>
      <a:minorFont>
        <a:latin typeface="Roboto"/>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ubcneu" id="{2D8C4F36-B771-4C97-BEF1-75874B361181}" vid="{5CED7EF5-B988-41A7-B8CA-FB4EECDF7DE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97"/>
  <sheetViews>
    <sheetView tabSelected="1" topLeftCell="A6" zoomScaleNormal="100" workbookViewId="0">
      <selection activeCell="J25" sqref="J25"/>
    </sheetView>
  </sheetViews>
  <sheetFormatPr baseColWidth="10" defaultColWidth="10.25" defaultRowHeight="14.25" x14ac:dyDescent="0.25"/>
  <cols>
    <col min="1" max="1" width="4" style="8" customWidth="1"/>
    <col min="2" max="2" width="8.5" style="8" customWidth="1"/>
    <col min="3" max="3" width="22.625" style="8" customWidth="1"/>
    <col min="4" max="4" width="77" style="11" customWidth="1"/>
    <col min="5" max="6" width="16.375" style="8" customWidth="1"/>
    <col min="7" max="7" width="16.375" style="9" customWidth="1"/>
    <col min="8" max="8" width="12" style="8" customWidth="1"/>
    <col min="9" max="9" width="4.25" style="8" customWidth="1"/>
    <col min="10" max="10" width="41.625" style="10" customWidth="1"/>
    <col min="11" max="11" width="10.25" style="8" customWidth="1"/>
    <col min="12" max="16384" width="10.25" style="8"/>
  </cols>
  <sheetData>
    <row r="2" spans="2:9" ht="23.25" x14ac:dyDescent="0.25">
      <c r="B2" s="30" t="s">
        <v>0</v>
      </c>
    </row>
    <row r="3" spans="2:9" ht="15" x14ac:dyDescent="0.25">
      <c r="B3" s="8" t="s">
        <v>89</v>
      </c>
    </row>
    <row r="4" spans="2:9" x14ac:dyDescent="0.25">
      <c r="B4" s="31" t="s">
        <v>93</v>
      </c>
    </row>
    <row r="6" spans="2:9" ht="22.5" customHeight="1" x14ac:dyDescent="0.25">
      <c r="B6" s="32" t="s">
        <v>1</v>
      </c>
      <c r="C6" s="6"/>
      <c r="D6" s="7"/>
    </row>
    <row r="7" spans="2:9" s="11" customFormat="1" ht="21" customHeight="1" x14ac:dyDescent="0.25">
      <c r="B7" s="33" t="s">
        <v>17</v>
      </c>
      <c r="C7" s="33"/>
      <c r="D7" s="33"/>
      <c r="E7" s="33"/>
      <c r="F7" s="33"/>
      <c r="G7" s="33"/>
      <c r="H7" s="33"/>
    </row>
    <row r="8" spans="2:9" s="11" customFormat="1" ht="22.5" customHeight="1" x14ac:dyDescent="0.25">
      <c r="B8" s="34" t="s">
        <v>18</v>
      </c>
      <c r="C8" s="34"/>
      <c r="D8" s="34"/>
      <c r="E8" s="34"/>
      <c r="F8" s="34"/>
      <c r="G8" s="34"/>
      <c r="H8" s="34"/>
    </row>
    <row r="10" spans="2:9" ht="22.5" customHeight="1" x14ac:dyDescent="0.25">
      <c r="B10" s="32" t="s">
        <v>3</v>
      </c>
      <c r="C10" s="6"/>
      <c r="D10" s="7"/>
    </row>
    <row r="11" spans="2:9" ht="47.25" customHeight="1" x14ac:dyDescent="0.25">
      <c r="B11" s="35" t="s">
        <v>94</v>
      </c>
      <c r="C11" s="36"/>
      <c r="D11" s="36"/>
      <c r="E11" s="36"/>
      <c r="F11" s="36"/>
      <c r="G11" s="36"/>
      <c r="H11" s="36"/>
      <c r="I11" s="37"/>
    </row>
    <row r="13" spans="2:9" ht="22.5" customHeight="1" x14ac:dyDescent="0.25">
      <c r="B13" s="32" t="s">
        <v>2</v>
      </c>
      <c r="C13" s="6"/>
      <c r="D13" s="7"/>
    </row>
    <row r="14" spans="2:9" ht="15.75" x14ac:dyDescent="0.25">
      <c r="B14" s="38" t="s">
        <v>23</v>
      </c>
    </row>
    <row r="15" spans="2:9" ht="24.75" customHeight="1" x14ac:dyDescent="0.25">
      <c r="B15" s="39" t="s">
        <v>90</v>
      </c>
      <c r="C15" s="40"/>
      <c r="D15" s="40"/>
      <c r="E15" s="40"/>
      <c r="F15" s="40"/>
      <c r="G15" s="40"/>
      <c r="H15" s="40"/>
      <c r="I15" s="41"/>
    </row>
    <row r="17" spans="2:10" ht="15.75" x14ac:dyDescent="0.25">
      <c r="B17" s="38" t="s">
        <v>16</v>
      </c>
    </row>
    <row r="18" spans="2:10" ht="19.5" customHeight="1" x14ac:dyDescent="0.25">
      <c r="B18" s="42" t="s">
        <v>91</v>
      </c>
      <c r="C18" s="43"/>
      <c r="D18" s="43"/>
      <c r="E18" s="43"/>
      <c r="F18" s="43"/>
      <c r="G18" s="43"/>
      <c r="H18" s="43"/>
      <c r="I18" s="44"/>
    </row>
    <row r="20" spans="2:10" ht="15.75" x14ac:dyDescent="0.25">
      <c r="B20" s="38" t="s">
        <v>19</v>
      </c>
    </row>
    <row r="21" spans="2:10" ht="22.5" customHeight="1" x14ac:dyDescent="0.25">
      <c r="B21" s="45" t="s">
        <v>101</v>
      </c>
      <c r="C21" s="46"/>
      <c r="D21" s="46"/>
      <c r="E21" s="46"/>
      <c r="F21" s="46"/>
      <c r="G21" s="46"/>
      <c r="H21" s="46"/>
      <c r="I21" s="47"/>
    </row>
    <row r="23" spans="2:10" ht="22.5" customHeight="1" x14ac:dyDescent="0.25">
      <c r="B23" s="48" t="s">
        <v>0</v>
      </c>
      <c r="C23" s="6"/>
      <c r="D23" s="7"/>
    </row>
    <row r="24" spans="2:10" ht="15.75" x14ac:dyDescent="0.25">
      <c r="B24" s="17" t="s">
        <v>4</v>
      </c>
    </row>
    <row r="25" spans="2:10" ht="37.5" customHeight="1" x14ac:dyDescent="0.25">
      <c r="B25" s="49" t="s">
        <v>95</v>
      </c>
      <c r="C25" s="50"/>
      <c r="D25" s="50"/>
      <c r="E25" s="50"/>
      <c r="F25" s="50"/>
      <c r="G25" s="50"/>
      <c r="H25" s="50"/>
      <c r="I25" s="51"/>
    </row>
    <row r="27" spans="2:10" ht="15.75" x14ac:dyDescent="0.25">
      <c r="B27" s="17" t="s">
        <v>20</v>
      </c>
    </row>
    <row r="29" spans="2:10" ht="22.5" customHeight="1" x14ac:dyDescent="0.25">
      <c r="B29" s="20" t="s">
        <v>5</v>
      </c>
      <c r="C29" s="28" t="s">
        <v>11</v>
      </c>
      <c r="D29" s="28" t="s">
        <v>6</v>
      </c>
      <c r="E29" s="20" t="s">
        <v>7</v>
      </c>
      <c r="F29" s="20" t="s">
        <v>8</v>
      </c>
      <c r="G29" s="21" t="s">
        <v>9</v>
      </c>
      <c r="H29" s="22" t="s">
        <v>10</v>
      </c>
      <c r="I29" s="23"/>
    </row>
    <row r="30" spans="2:10" s="13" customFormat="1" ht="66.75" customHeight="1" x14ac:dyDescent="0.25">
      <c r="B30" s="16" t="str">
        <f>IF(B29="Ref. Nr.",CONCATENATE(LEFT(B27,1),".",1),CONCATENATE(LEFT(B29,1),".",RIGHT(B29,LEN(B29)-FIND(".",B29))+1))</f>
        <v>A.1</v>
      </c>
      <c r="C30" s="25" t="s">
        <v>12</v>
      </c>
      <c r="D30" s="26" t="s">
        <v>100</v>
      </c>
      <c r="E30" s="16" t="s">
        <v>13</v>
      </c>
      <c r="F30" s="16" t="s">
        <v>14</v>
      </c>
      <c r="G30" s="1"/>
      <c r="H30" s="4"/>
      <c r="I30" s="5"/>
      <c r="J30" s="12"/>
    </row>
    <row r="32" spans="2:10" ht="15.75" x14ac:dyDescent="0.25">
      <c r="B32" s="17" t="s">
        <v>25</v>
      </c>
    </row>
    <row r="34" spans="2:10" ht="22.5" customHeight="1" x14ac:dyDescent="0.25">
      <c r="B34" s="20" t="s">
        <v>5</v>
      </c>
      <c r="C34" s="28" t="s">
        <v>11</v>
      </c>
      <c r="D34" s="28" t="s">
        <v>6</v>
      </c>
      <c r="E34" s="20" t="s">
        <v>7</v>
      </c>
      <c r="F34" s="20" t="s">
        <v>8</v>
      </c>
      <c r="G34" s="21" t="s">
        <v>9</v>
      </c>
      <c r="H34" s="22" t="s">
        <v>10</v>
      </c>
      <c r="I34" s="23"/>
    </row>
    <row r="35" spans="2:10" s="13" customFormat="1" ht="61.5" customHeight="1" x14ac:dyDescent="0.25">
      <c r="B35" s="16" t="str">
        <f>IF(B34="Ref. Nr.",CONCATENATE(LEFT(B32,1),".",1),CONCATENATE(LEFT(B34,1),".",RIGHT(B34,LEN(B34)-FIND(".",B34))+1))</f>
        <v>B.1</v>
      </c>
      <c r="C35" s="25" t="s">
        <v>24</v>
      </c>
      <c r="D35" s="26" t="s">
        <v>62</v>
      </c>
      <c r="E35" s="16" t="s">
        <v>13</v>
      </c>
      <c r="F35" s="16" t="s">
        <v>14</v>
      </c>
      <c r="G35" s="1"/>
      <c r="H35" s="4"/>
      <c r="I35" s="5"/>
      <c r="J35" s="12"/>
    </row>
    <row r="36" spans="2:10" s="13" customFormat="1" ht="41.25" customHeight="1" x14ac:dyDescent="0.25">
      <c r="B36" s="16" t="str">
        <f t="shared" ref="B36:B37" si="0">IF(B35="Ref. Nr.",CONCATENATE(LEFT(B33,1),".",1),CONCATENATE(LEFT(B35,1),".",RIGHT(B35,LEN(B35)-FIND(".",B35))+1))</f>
        <v>B.2</v>
      </c>
      <c r="C36" s="25" t="s">
        <v>26</v>
      </c>
      <c r="D36" s="26" t="s">
        <v>102</v>
      </c>
      <c r="E36" s="16" t="s">
        <v>13</v>
      </c>
      <c r="F36" s="16" t="s">
        <v>14</v>
      </c>
      <c r="G36" s="1"/>
      <c r="H36" s="4"/>
      <c r="I36" s="5"/>
      <c r="J36" s="12"/>
    </row>
    <row r="37" spans="2:10" s="13" customFormat="1" ht="195" customHeight="1" x14ac:dyDescent="0.25">
      <c r="B37" s="16" t="str">
        <f t="shared" si="0"/>
        <v>B.3</v>
      </c>
      <c r="C37" s="25" t="s">
        <v>60</v>
      </c>
      <c r="D37" s="26" t="s">
        <v>97</v>
      </c>
      <c r="E37" s="16" t="s">
        <v>13</v>
      </c>
      <c r="F37" s="16" t="s">
        <v>14</v>
      </c>
      <c r="G37" s="1"/>
      <c r="H37" s="4"/>
      <c r="I37" s="5"/>
      <c r="J37" s="12"/>
    </row>
    <row r="38" spans="2:10" s="13" customFormat="1" ht="34.5" customHeight="1" x14ac:dyDescent="0.25">
      <c r="B38" s="16" t="str">
        <f>IF(B39="Ref. Nr.",CONCATENATE(LEFT(B36,1),".",1),CONCATENATE(LEFT(B39,1),".",RIGHT(B39,LEN(B39)-FIND(".",B39))+1))</f>
        <v>B.5</v>
      </c>
      <c r="C38" s="25" t="s">
        <v>70</v>
      </c>
      <c r="D38" s="26" t="s">
        <v>67</v>
      </c>
      <c r="E38" s="16" t="s">
        <v>13</v>
      </c>
      <c r="F38" s="16" t="s">
        <v>14</v>
      </c>
      <c r="G38" s="1"/>
      <c r="H38" s="4"/>
      <c r="I38" s="5"/>
      <c r="J38" s="12"/>
    </row>
    <row r="39" spans="2:10" s="13" customFormat="1" ht="34.5" customHeight="1" x14ac:dyDescent="0.25">
      <c r="B39" s="16" t="str">
        <f>IF(B37="Ref. Nr.",CONCATENATE(LEFT(B35,1),".",1),CONCATENATE(LEFT(B37,1),".",RIGHT(B37,LEN(B37)-FIND(".",B37))+1))</f>
        <v>B.4</v>
      </c>
      <c r="C39" s="25" t="s">
        <v>65</v>
      </c>
      <c r="D39" s="26" t="s">
        <v>66</v>
      </c>
      <c r="E39" s="16" t="s">
        <v>13</v>
      </c>
      <c r="F39" s="16" t="s">
        <v>14</v>
      </c>
      <c r="G39" s="1"/>
      <c r="H39" s="4"/>
      <c r="I39" s="5"/>
      <c r="J39" s="12"/>
    </row>
    <row r="40" spans="2:10" s="13" customFormat="1" ht="34.5" customHeight="1" x14ac:dyDescent="0.25">
      <c r="B40" s="16" t="str">
        <f>IF(B38="Ref. Nr.",CONCATENATE(LEFT(B37,1),".",1),CONCATENATE(LEFT(B38,1),".",RIGHT(B38,LEN(B38)-FIND(".",B38))+1))</f>
        <v>B.6</v>
      </c>
      <c r="C40" s="25" t="s">
        <v>65</v>
      </c>
      <c r="D40" s="26" t="s">
        <v>68</v>
      </c>
      <c r="E40" s="16" t="s">
        <v>13</v>
      </c>
      <c r="F40" s="16" t="s">
        <v>14</v>
      </c>
      <c r="G40" s="1"/>
      <c r="H40" s="4"/>
      <c r="I40" s="5"/>
      <c r="J40" s="12"/>
    </row>
    <row r="41" spans="2:10" s="13" customFormat="1" ht="34.5" customHeight="1" x14ac:dyDescent="0.25">
      <c r="B41" s="16" t="str">
        <f>IF(B40="Ref. Nr.",CONCATENATE(LEFT(B39,1),".",1),CONCATENATE(LEFT(B40,1),".",RIGHT(B40,LEN(B40)-FIND(".",B40))+1))</f>
        <v>B.7</v>
      </c>
      <c r="C41" s="25" t="s">
        <v>65</v>
      </c>
      <c r="D41" s="26" t="s">
        <v>69</v>
      </c>
      <c r="E41" s="16" t="s">
        <v>13</v>
      </c>
      <c r="F41" s="16" t="s">
        <v>14</v>
      </c>
      <c r="G41" s="1"/>
      <c r="H41" s="4"/>
      <c r="I41" s="5"/>
      <c r="J41" s="12"/>
    </row>
    <row r="42" spans="2:10" s="13" customFormat="1" ht="41.25" customHeight="1" x14ac:dyDescent="0.25">
      <c r="B42" s="16" t="str">
        <f t="shared" ref="B42:B50" si="1">IF(B41="Ref. Nr.",CONCATENATE(LEFT(B40,1),".",1),CONCATENATE(LEFT(B41,1),".",RIGHT(B41,LEN(B41)-FIND(".",B41))+1))</f>
        <v>B.8</v>
      </c>
      <c r="C42" s="25" t="s">
        <v>27</v>
      </c>
      <c r="D42" s="26" t="s">
        <v>28</v>
      </c>
      <c r="E42" s="16" t="s">
        <v>13</v>
      </c>
      <c r="F42" s="16" t="s">
        <v>14</v>
      </c>
      <c r="G42" s="1"/>
      <c r="H42" s="4"/>
      <c r="I42" s="5"/>
      <c r="J42" s="12"/>
    </row>
    <row r="43" spans="2:10" s="13" customFormat="1" ht="30" customHeight="1" x14ac:dyDescent="0.25">
      <c r="B43" s="16" t="str">
        <f t="shared" si="1"/>
        <v>B.9</v>
      </c>
      <c r="C43" s="25" t="s">
        <v>72</v>
      </c>
      <c r="D43" s="26" t="s">
        <v>73</v>
      </c>
      <c r="E43" s="16" t="s">
        <v>13</v>
      </c>
      <c r="F43" s="16" t="s">
        <v>14</v>
      </c>
      <c r="G43" s="1"/>
      <c r="H43" s="4"/>
      <c r="I43" s="5"/>
      <c r="J43" s="12"/>
    </row>
    <row r="44" spans="2:10" s="13" customFormat="1" ht="41.25" customHeight="1" x14ac:dyDescent="0.25">
      <c r="B44" s="16" t="str">
        <f t="shared" si="1"/>
        <v>B.10</v>
      </c>
      <c r="C44" s="25" t="s">
        <v>30</v>
      </c>
      <c r="D44" s="26" t="s">
        <v>29</v>
      </c>
      <c r="E44" s="16" t="s">
        <v>13</v>
      </c>
      <c r="F44" s="16" t="s">
        <v>14</v>
      </c>
      <c r="G44" s="1"/>
      <c r="H44" s="4"/>
      <c r="I44" s="5"/>
      <c r="J44" s="12"/>
    </row>
    <row r="45" spans="2:10" s="13" customFormat="1" ht="41.25" customHeight="1" x14ac:dyDescent="0.25">
      <c r="B45" s="16" t="str">
        <f t="shared" si="1"/>
        <v>B.11</v>
      </c>
      <c r="C45" s="25" t="s">
        <v>31</v>
      </c>
      <c r="D45" s="26" t="s">
        <v>92</v>
      </c>
      <c r="E45" s="16" t="s">
        <v>13</v>
      </c>
      <c r="F45" s="16" t="s">
        <v>14</v>
      </c>
      <c r="G45" s="1"/>
      <c r="H45" s="4"/>
      <c r="I45" s="5"/>
      <c r="J45" s="12"/>
    </row>
    <row r="46" spans="2:10" s="13" customFormat="1" ht="41.25" customHeight="1" x14ac:dyDescent="0.25">
      <c r="B46" s="16" t="str">
        <f t="shared" si="1"/>
        <v>B.12</v>
      </c>
      <c r="C46" s="25" t="s">
        <v>33</v>
      </c>
      <c r="D46" s="26" t="s">
        <v>32</v>
      </c>
      <c r="E46" s="16" t="s">
        <v>13</v>
      </c>
      <c r="F46" s="16" t="s">
        <v>14</v>
      </c>
      <c r="G46" s="1"/>
      <c r="H46" s="4"/>
      <c r="I46" s="5"/>
      <c r="J46" s="12"/>
    </row>
    <row r="47" spans="2:10" s="13" customFormat="1" ht="41.25" customHeight="1" x14ac:dyDescent="0.25">
      <c r="B47" s="16" t="str">
        <f t="shared" si="1"/>
        <v>B.13</v>
      </c>
      <c r="C47" s="25" t="s">
        <v>33</v>
      </c>
      <c r="D47" s="26" t="s">
        <v>81</v>
      </c>
      <c r="E47" s="16" t="s">
        <v>13</v>
      </c>
      <c r="F47" s="16" t="s">
        <v>14</v>
      </c>
      <c r="G47" s="1"/>
      <c r="H47" s="2"/>
      <c r="I47" s="3"/>
      <c r="J47" s="12"/>
    </row>
    <row r="48" spans="2:10" s="13" customFormat="1" ht="238.5" customHeight="1" x14ac:dyDescent="0.25">
      <c r="B48" s="16" t="str">
        <f t="shared" si="1"/>
        <v>B.14</v>
      </c>
      <c r="C48" s="25" t="s">
        <v>64</v>
      </c>
      <c r="D48" s="29" t="s">
        <v>105</v>
      </c>
      <c r="E48" s="16" t="s">
        <v>13</v>
      </c>
      <c r="F48" s="16" t="s">
        <v>14</v>
      </c>
      <c r="G48" s="1"/>
      <c r="H48" s="4"/>
      <c r="I48" s="5"/>
      <c r="J48" s="12"/>
    </row>
    <row r="49" spans="2:10" s="13" customFormat="1" ht="62.25" customHeight="1" x14ac:dyDescent="0.25">
      <c r="B49" s="16" t="str">
        <f t="shared" si="1"/>
        <v>B.15</v>
      </c>
      <c r="C49" s="25" t="s">
        <v>63</v>
      </c>
      <c r="D49" s="26" t="s">
        <v>88</v>
      </c>
      <c r="E49" s="16" t="s">
        <v>13</v>
      </c>
      <c r="F49" s="16" t="s">
        <v>14</v>
      </c>
      <c r="G49" s="1"/>
      <c r="H49" s="2"/>
      <c r="I49" s="3"/>
      <c r="J49" s="12"/>
    </row>
    <row r="50" spans="2:10" s="13" customFormat="1" ht="72" customHeight="1" x14ac:dyDescent="0.25">
      <c r="B50" s="16" t="str">
        <f t="shared" si="1"/>
        <v>B.16</v>
      </c>
      <c r="C50" s="25" t="s">
        <v>58</v>
      </c>
      <c r="D50" s="26" t="s">
        <v>59</v>
      </c>
      <c r="E50" s="16" t="s">
        <v>13</v>
      </c>
      <c r="F50" s="16" t="s">
        <v>14</v>
      </c>
      <c r="G50" s="1"/>
      <c r="H50" s="4"/>
      <c r="I50" s="5"/>
      <c r="J50" s="12"/>
    </row>
    <row r="52" spans="2:10" ht="15.75" x14ac:dyDescent="0.25">
      <c r="B52" s="17" t="s">
        <v>71</v>
      </c>
    </row>
    <row r="54" spans="2:10" ht="22.5" customHeight="1" x14ac:dyDescent="0.25">
      <c r="B54" s="20" t="s">
        <v>5</v>
      </c>
      <c r="C54" s="28" t="s">
        <v>11</v>
      </c>
      <c r="D54" s="28" t="s">
        <v>6</v>
      </c>
      <c r="E54" s="20" t="s">
        <v>7</v>
      </c>
      <c r="F54" s="20" t="s">
        <v>8</v>
      </c>
      <c r="G54" s="21" t="s">
        <v>9</v>
      </c>
      <c r="H54" s="22" t="s">
        <v>10</v>
      </c>
      <c r="I54" s="23"/>
    </row>
    <row r="55" spans="2:10" s="13" customFormat="1" ht="50.25" customHeight="1" x14ac:dyDescent="0.25">
      <c r="B55" s="16" t="str">
        <f>IF(B54="Ref. Nr.",CONCATENATE(LEFT(B52,1),".",1),CONCATENATE(LEFT(B54,1),".",RIGHT(B54,LEN(B54)-FIND(".",B54))+1))</f>
        <v>C.1</v>
      </c>
      <c r="C55" s="25" t="s">
        <v>21</v>
      </c>
      <c r="D55" s="26" t="s">
        <v>96</v>
      </c>
      <c r="E55" s="16" t="s">
        <v>13</v>
      </c>
      <c r="F55" s="16" t="s">
        <v>14</v>
      </c>
      <c r="G55" s="1"/>
      <c r="H55" s="4"/>
      <c r="I55" s="5"/>
      <c r="J55" s="12"/>
    </row>
    <row r="56" spans="2:10" s="13" customFormat="1" ht="39.75" customHeight="1" x14ac:dyDescent="0.25">
      <c r="B56" s="16" t="str">
        <f t="shared" ref="B56:B60" si="2">IF(B55="Ref. Nr.",CONCATENATE(LEFT(B53,1),".",1),CONCATENATE(LEFT(B55,1),".",RIGHT(B55,LEN(B55)-FIND(".",B55))+1))</f>
        <v>C.2</v>
      </c>
      <c r="C56" s="25" t="s">
        <v>21</v>
      </c>
      <c r="D56" s="26" t="s">
        <v>74</v>
      </c>
      <c r="E56" s="16" t="s">
        <v>13</v>
      </c>
      <c r="F56" s="16" t="s">
        <v>14</v>
      </c>
      <c r="G56" s="1"/>
      <c r="H56" s="4"/>
      <c r="I56" s="5"/>
      <c r="J56" s="12"/>
    </row>
    <row r="57" spans="2:10" s="13" customFormat="1" ht="45.75" customHeight="1" x14ac:dyDescent="0.25">
      <c r="B57" s="16" t="str">
        <f t="shared" si="2"/>
        <v>C.3</v>
      </c>
      <c r="C57" s="25" t="s">
        <v>75</v>
      </c>
      <c r="D57" s="26" t="s">
        <v>106</v>
      </c>
      <c r="E57" s="16" t="s">
        <v>13</v>
      </c>
      <c r="F57" s="16" t="s">
        <v>14</v>
      </c>
      <c r="G57" s="1"/>
      <c r="H57" s="2"/>
      <c r="I57" s="3"/>
      <c r="J57" s="12"/>
    </row>
    <row r="58" spans="2:10" s="13" customFormat="1" ht="45.75" customHeight="1" x14ac:dyDescent="0.25">
      <c r="B58" s="16" t="str">
        <f t="shared" si="2"/>
        <v>C.4</v>
      </c>
      <c r="C58" s="25" t="s">
        <v>75</v>
      </c>
      <c r="D58" s="26" t="s">
        <v>108</v>
      </c>
      <c r="E58" s="16" t="s">
        <v>13</v>
      </c>
      <c r="F58" s="16" t="s">
        <v>14</v>
      </c>
      <c r="G58" s="1"/>
      <c r="H58" s="2"/>
      <c r="I58" s="3"/>
      <c r="J58" s="12"/>
    </row>
    <row r="59" spans="2:10" s="13" customFormat="1" ht="72" customHeight="1" x14ac:dyDescent="0.25">
      <c r="B59" s="16" t="str">
        <f t="shared" si="2"/>
        <v>C.5</v>
      </c>
      <c r="C59" s="25" t="s">
        <v>75</v>
      </c>
      <c r="D59" s="26" t="s">
        <v>109</v>
      </c>
      <c r="E59" s="16" t="s">
        <v>13</v>
      </c>
      <c r="F59" s="16" t="s">
        <v>14</v>
      </c>
      <c r="G59" s="1"/>
      <c r="H59" s="2"/>
      <c r="I59" s="3"/>
      <c r="J59" s="12"/>
    </row>
    <row r="60" spans="2:10" s="13" customFormat="1" ht="54.75" customHeight="1" x14ac:dyDescent="0.25">
      <c r="B60" s="16" t="str">
        <f t="shared" si="2"/>
        <v>C.6</v>
      </c>
      <c r="C60" s="25" t="s">
        <v>22</v>
      </c>
      <c r="D60" s="26" t="s">
        <v>37</v>
      </c>
      <c r="E60" s="16" t="s">
        <v>13</v>
      </c>
      <c r="F60" s="16" t="s">
        <v>14</v>
      </c>
      <c r="G60" s="1"/>
      <c r="H60" s="4"/>
      <c r="I60" s="5"/>
      <c r="J60" s="12"/>
    </row>
    <row r="61" spans="2:10" s="13" customFormat="1" ht="54.75" customHeight="1" x14ac:dyDescent="0.25">
      <c r="B61" s="16" t="str">
        <f>IF(B60="Ref. Nr.",CONCATENATE(LEFT(B54,1),".",1),CONCATENATE(LEFT(B60,1),".",RIGHT(B60,LEN(B60)-FIND(".",B60))+1))</f>
        <v>C.7</v>
      </c>
      <c r="C61" s="25" t="s">
        <v>22</v>
      </c>
      <c r="D61" s="26" t="s">
        <v>36</v>
      </c>
      <c r="E61" s="16" t="s">
        <v>13</v>
      </c>
      <c r="F61" s="16" t="s">
        <v>14</v>
      </c>
      <c r="G61" s="1"/>
      <c r="H61" s="4"/>
      <c r="I61" s="5"/>
      <c r="J61" s="12"/>
    </row>
    <row r="62" spans="2:10" s="13" customFormat="1" ht="63.75" x14ac:dyDescent="0.25">
      <c r="B62" s="16" t="str">
        <f>IF(B61="Ref. Nr.",CONCATENATE(LEFT(B55,1),".",1),CONCATENATE(LEFT(B61,1),".",RIGHT(B61,LEN(B61)-FIND(".",B61))+1))</f>
        <v>C.8</v>
      </c>
      <c r="C62" s="25" t="s">
        <v>22</v>
      </c>
      <c r="D62" s="26" t="s">
        <v>35</v>
      </c>
      <c r="E62" s="16" t="s">
        <v>13</v>
      </c>
      <c r="F62" s="16" t="s">
        <v>14</v>
      </c>
      <c r="G62" s="1"/>
      <c r="H62" s="4"/>
      <c r="I62" s="5"/>
      <c r="J62" s="12"/>
    </row>
    <row r="63" spans="2:10" s="13" customFormat="1" ht="54.75" customHeight="1" x14ac:dyDescent="0.25">
      <c r="B63" s="16" t="str">
        <f t="shared" ref="B63:B90" si="3">IF(B62="Ref. Nr.",CONCATENATE(LEFT(B60,1),".",1),CONCATENATE(LEFT(B62,1),".",RIGHT(B62,LEN(B62)-FIND(".",B62))+1))</f>
        <v>C.9</v>
      </c>
      <c r="C63" s="25" t="s">
        <v>22</v>
      </c>
      <c r="D63" s="26" t="s">
        <v>79</v>
      </c>
      <c r="E63" s="16" t="s">
        <v>13</v>
      </c>
      <c r="F63" s="16" t="s">
        <v>14</v>
      </c>
      <c r="G63" s="1"/>
      <c r="H63" s="4"/>
      <c r="I63" s="5"/>
      <c r="J63" s="12"/>
    </row>
    <row r="64" spans="2:10" s="13" customFormat="1" ht="54.75" customHeight="1" x14ac:dyDescent="0.25">
      <c r="B64" s="16" t="str">
        <f t="shared" si="3"/>
        <v>C.10</v>
      </c>
      <c r="C64" s="25" t="s">
        <v>22</v>
      </c>
      <c r="D64" s="26" t="s">
        <v>34</v>
      </c>
      <c r="E64" s="16" t="s">
        <v>13</v>
      </c>
      <c r="F64" s="16" t="s">
        <v>14</v>
      </c>
      <c r="G64" s="1"/>
      <c r="H64" s="4"/>
      <c r="I64" s="5"/>
      <c r="J64" s="12"/>
    </row>
    <row r="65" spans="2:10" s="13" customFormat="1" ht="54.75" customHeight="1" x14ac:dyDescent="0.25">
      <c r="B65" s="16" t="str">
        <f t="shared" si="3"/>
        <v>C.11</v>
      </c>
      <c r="C65" s="25" t="s">
        <v>22</v>
      </c>
      <c r="D65" s="26" t="s">
        <v>38</v>
      </c>
      <c r="E65" s="16" t="s">
        <v>13</v>
      </c>
      <c r="F65" s="16" t="s">
        <v>14</v>
      </c>
      <c r="G65" s="1"/>
      <c r="H65" s="4"/>
      <c r="I65" s="5"/>
      <c r="J65" s="12"/>
    </row>
    <row r="66" spans="2:10" s="13" customFormat="1" ht="57" customHeight="1" x14ac:dyDescent="0.25">
      <c r="B66" s="16" t="str">
        <f t="shared" si="3"/>
        <v>C.12</v>
      </c>
      <c r="C66" s="25" t="s">
        <v>22</v>
      </c>
      <c r="D66" s="26" t="s">
        <v>78</v>
      </c>
      <c r="E66" s="16" t="s">
        <v>13</v>
      </c>
      <c r="F66" s="16" t="s">
        <v>14</v>
      </c>
      <c r="G66" s="1"/>
      <c r="H66" s="4"/>
      <c r="I66" s="5"/>
      <c r="J66" s="12"/>
    </row>
    <row r="67" spans="2:10" s="13" customFormat="1" ht="75.75" customHeight="1" x14ac:dyDescent="0.25">
      <c r="B67" s="16" t="str">
        <f t="shared" si="3"/>
        <v>C.13</v>
      </c>
      <c r="C67" s="25" t="s">
        <v>22</v>
      </c>
      <c r="D67" s="26" t="s">
        <v>82</v>
      </c>
      <c r="E67" s="16" t="s">
        <v>13</v>
      </c>
      <c r="F67" s="16" t="s">
        <v>14</v>
      </c>
      <c r="G67" s="1"/>
      <c r="H67" s="2"/>
      <c r="I67" s="3"/>
      <c r="J67" s="12"/>
    </row>
    <row r="68" spans="2:10" s="13" customFormat="1" ht="57" customHeight="1" x14ac:dyDescent="0.25">
      <c r="B68" s="16" t="str">
        <f t="shared" si="3"/>
        <v>C.14</v>
      </c>
      <c r="C68" s="25" t="s">
        <v>22</v>
      </c>
      <c r="D68" s="26" t="s">
        <v>83</v>
      </c>
      <c r="E68" s="16" t="s">
        <v>13</v>
      </c>
      <c r="F68" s="16" t="s">
        <v>14</v>
      </c>
      <c r="G68" s="1"/>
      <c r="H68" s="2"/>
      <c r="I68" s="3"/>
      <c r="J68" s="12"/>
    </row>
    <row r="69" spans="2:10" s="13" customFormat="1" ht="54.75" customHeight="1" x14ac:dyDescent="0.25">
      <c r="B69" s="16" t="str">
        <f t="shared" si="3"/>
        <v>C.15</v>
      </c>
      <c r="C69" s="25" t="s">
        <v>39</v>
      </c>
      <c r="D69" s="26" t="s">
        <v>40</v>
      </c>
      <c r="E69" s="16" t="s">
        <v>13</v>
      </c>
      <c r="F69" s="16" t="s">
        <v>14</v>
      </c>
      <c r="G69" s="1"/>
      <c r="H69" s="4"/>
      <c r="I69" s="5"/>
      <c r="J69" s="12"/>
    </row>
    <row r="70" spans="2:10" s="13" customFormat="1" ht="54.75" customHeight="1" x14ac:dyDescent="0.25">
      <c r="B70" s="16" t="str">
        <f>IF(B69="Ref. Nr.",CONCATENATE(LEFT(B65,1),".",1),CONCATENATE(LEFT(B69,1),".",RIGHT(B69,LEN(B69)-FIND(".",B69))+1))</f>
        <v>C.16</v>
      </c>
      <c r="C70" s="25" t="s">
        <v>39</v>
      </c>
      <c r="D70" s="26" t="s">
        <v>41</v>
      </c>
      <c r="E70" s="16" t="s">
        <v>13</v>
      </c>
      <c r="F70" s="16" t="s">
        <v>14</v>
      </c>
      <c r="G70" s="1"/>
      <c r="H70" s="4"/>
      <c r="I70" s="5"/>
      <c r="J70" s="12"/>
    </row>
    <row r="71" spans="2:10" s="13" customFormat="1" ht="54.75" customHeight="1" x14ac:dyDescent="0.25">
      <c r="B71" s="16" t="str">
        <f>IF(B70="Ref. Nr.",CONCATENATE(LEFT(B66,1),".",1),CONCATENATE(LEFT(B70,1),".",RIGHT(B70,LEN(B70)-FIND(".",B70))+1))</f>
        <v>C.17</v>
      </c>
      <c r="C71" s="25" t="s">
        <v>39</v>
      </c>
      <c r="D71" s="26" t="s">
        <v>76</v>
      </c>
      <c r="E71" s="16" t="s">
        <v>13</v>
      </c>
      <c r="F71" s="16" t="s">
        <v>14</v>
      </c>
      <c r="G71" s="1"/>
      <c r="H71" s="4"/>
      <c r="I71" s="5"/>
      <c r="J71" s="12"/>
    </row>
    <row r="72" spans="2:10" s="13" customFormat="1" ht="54.75" customHeight="1" x14ac:dyDescent="0.25">
      <c r="B72" s="16" t="str">
        <f t="shared" si="3"/>
        <v>C.18</v>
      </c>
      <c r="C72" s="25" t="s">
        <v>39</v>
      </c>
      <c r="D72" s="26" t="s">
        <v>42</v>
      </c>
      <c r="E72" s="16" t="s">
        <v>13</v>
      </c>
      <c r="F72" s="16" t="s">
        <v>14</v>
      </c>
      <c r="G72" s="1"/>
      <c r="H72" s="4"/>
      <c r="I72" s="5"/>
      <c r="J72" s="12"/>
    </row>
    <row r="73" spans="2:10" s="13" customFormat="1" ht="102" customHeight="1" x14ac:dyDescent="0.25">
      <c r="B73" s="16" t="str">
        <f t="shared" si="3"/>
        <v>C.19</v>
      </c>
      <c r="C73" s="25" t="s">
        <v>39</v>
      </c>
      <c r="D73" s="26" t="s">
        <v>43</v>
      </c>
      <c r="E73" s="16" t="s">
        <v>13</v>
      </c>
      <c r="F73" s="16" t="s">
        <v>14</v>
      </c>
      <c r="G73" s="1"/>
      <c r="H73" s="4"/>
      <c r="I73" s="5"/>
      <c r="J73" s="12"/>
    </row>
    <row r="74" spans="2:10" s="13" customFormat="1" ht="54.75" customHeight="1" x14ac:dyDescent="0.25">
      <c r="B74" s="16" t="str">
        <f t="shared" si="3"/>
        <v>C.20</v>
      </c>
      <c r="C74" s="25" t="s">
        <v>39</v>
      </c>
      <c r="D74" s="26" t="s">
        <v>44</v>
      </c>
      <c r="E74" s="16" t="s">
        <v>13</v>
      </c>
      <c r="F74" s="16" t="s">
        <v>14</v>
      </c>
      <c r="G74" s="1"/>
      <c r="H74" s="4"/>
      <c r="I74" s="5"/>
      <c r="J74" s="12"/>
    </row>
    <row r="75" spans="2:10" s="13" customFormat="1" ht="46.5" customHeight="1" x14ac:dyDescent="0.25">
      <c r="B75" s="16" t="str">
        <f t="shared" si="3"/>
        <v>C.21</v>
      </c>
      <c r="C75" s="25" t="s">
        <v>39</v>
      </c>
      <c r="D75" s="26" t="s">
        <v>45</v>
      </c>
      <c r="E75" s="16" t="s">
        <v>13</v>
      </c>
      <c r="F75" s="16" t="s">
        <v>14</v>
      </c>
      <c r="G75" s="1"/>
      <c r="H75" s="4"/>
      <c r="I75" s="5"/>
      <c r="J75" s="12"/>
    </row>
    <row r="76" spans="2:10" s="13" customFormat="1" ht="322.5" customHeight="1" x14ac:dyDescent="0.25">
      <c r="B76" s="16" t="str">
        <f t="shared" si="3"/>
        <v>C.22</v>
      </c>
      <c r="C76" s="25" t="s">
        <v>39</v>
      </c>
      <c r="D76" s="26" t="s">
        <v>80</v>
      </c>
      <c r="E76" s="16" t="s">
        <v>13</v>
      </c>
      <c r="F76" s="16" t="s">
        <v>14</v>
      </c>
      <c r="G76" s="1"/>
      <c r="H76" s="4"/>
      <c r="I76" s="5"/>
      <c r="J76" s="12"/>
    </row>
    <row r="77" spans="2:10" s="13" customFormat="1" ht="228.75" customHeight="1" x14ac:dyDescent="0.25">
      <c r="B77" s="16" t="str">
        <f t="shared" si="3"/>
        <v>C.23</v>
      </c>
      <c r="C77" s="26" t="s">
        <v>46</v>
      </c>
      <c r="D77" s="26" t="s">
        <v>87</v>
      </c>
      <c r="E77" s="16" t="s">
        <v>13</v>
      </c>
      <c r="F77" s="16" t="s">
        <v>14</v>
      </c>
      <c r="G77" s="1"/>
      <c r="H77" s="4"/>
      <c r="I77" s="5"/>
      <c r="J77" s="12"/>
    </row>
    <row r="78" spans="2:10" s="13" customFormat="1" ht="54.75" customHeight="1" x14ac:dyDescent="0.25">
      <c r="B78" s="16" t="str">
        <f t="shared" si="3"/>
        <v>C.24</v>
      </c>
      <c r="C78" s="25" t="s">
        <v>47</v>
      </c>
      <c r="D78" s="26" t="s">
        <v>48</v>
      </c>
      <c r="E78" s="16" t="s">
        <v>13</v>
      </c>
      <c r="F78" s="16" t="s">
        <v>14</v>
      </c>
      <c r="G78" s="1"/>
      <c r="H78" s="4"/>
      <c r="I78" s="5"/>
      <c r="J78" s="12"/>
    </row>
    <row r="79" spans="2:10" s="13" customFormat="1" ht="30" customHeight="1" x14ac:dyDescent="0.25">
      <c r="B79" s="16" t="str">
        <f t="shared" si="3"/>
        <v>C.25</v>
      </c>
      <c r="C79" s="25" t="s">
        <v>84</v>
      </c>
      <c r="D79" s="26" t="s">
        <v>85</v>
      </c>
      <c r="E79" s="16" t="s">
        <v>13</v>
      </c>
      <c r="F79" s="16" t="s">
        <v>14</v>
      </c>
      <c r="G79" s="1"/>
      <c r="H79" s="2"/>
      <c r="I79" s="3"/>
      <c r="J79" s="12"/>
    </row>
    <row r="80" spans="2:10" s="13" customFormat="1" ht="75" customHeight="1" x14ac:dyDescent="0.25">
      <c r="B80" s="16" t="str">
        <f t="shared" si="3"/>
        <v>C.26</v>
      </c>
      <c r="C80" s="25" t="s">
        <v>49</v>
      </c>
      <c r="D80" s="26" t="s">
        <v>98</v>
      </c>
      <c r="E80" s="16" t="s">
        <v>13</v>
      </c>
      <c r="F80" s="16" t="s">
        <v>14</v>
      </c>
      <c r="G80" s="1"/>
      <c r="H80" s="4"/>
      <c r="I80" s="5"/>
      <c r="J80" s="12"/>
    </row>
    <row r="81" spans="2:10" s="13" customFormat="1" ht="159.75" customHeight="1" x14ac:dyDescent="0.25">
      <c r="B81" s="27" t="str">
        <f>IF(B80="Ref. Nr.",CONCATENATE(LEFT(B77,1),".",1),CONCATENATE(LEFT(B80,1),".",RIGHT(B80,LEN(B80)-FIND(".",B80))+1))</f>
        <v>C.27</v>
      </c>
      <c r="C81" s="26" t="s">
        <v>50</v>
      </c>
      <c r="D81" s="26" t="s">
        <v>86</v>
      </c>
      <c r="E81" s="16" t="s">
        <v>13</v>
      </c>
      <c r="F81" s="16" t="s">
        <v>14</v>
      </c>
      <c r="G81" s="1"/>
      <c r="H81" s="4"/>
      <c r="I81" s="5"/>
      <c r="J81" s="12"/>
    </row>
    <row r="82" spans="2:10" s="13" customFormat="1" ht="53.25" customHeight="1" x14ac:dyDescent="0.25">
      <c r="B82" s="27" t="str">
        <f>IF(B81="Ref. Nr.",CONCATENATE(LEFT(B78,1),".",1),CONCATENATE(LEFT(B81,1),".",RIGHT(B81,LEN(B81)-FIND(".",B81))+1))</f>
        <v>C.28</v>
      </c>
      <c r="C82" s="26" t="s">
        <v>50</v>
      </c>
      <c r="D82" s="26" t="s">
        <v>99</v>
      </c>
      <c r="E82" s="16" t="s">
        <v>13</v>
      </c>
      <c r="F82" s="16" t="s">
        <v>14</v>
      </c>
      <c r="G82" s="1"/>
      <c r="H82" s="4"/>
      <c r="I82" s="5"/>
      <c r="J82" s="12"/>
    </row>
    <row r="83" spans="2:10" s="13" customFormat="1" ht="52.5" customHeight="1" x14ac:dyDescent="0.25">
      <c r="B83" s="27" t="str">
        <f t="shared" si="3"/>
        <v>C.29</v>
      </c>
      <c r="C83" s="26" t="s">
        <v>50</v>
      </c>
      <c r="D83" s="26" t="s">
        <v>107</v>
      </c>
      <c r="E83" s="16" t="s">
        <v>13</v>
      </c>
      <c r="F83" s="16" t="s">
        <v>14</v>
      </c>
      <c r="G83" s="1"/>
      <c r="H83" s="4"/>
      <c r="I83" s="5"/>
      <c r="J83" s="12"/>
    </row>
    <row r="84" spans="2:10" s="13" customFormat="1" ht="39.75" customHeight="1" x14ac:dyDescent="0.25">
      <c r="B84" s="27" t="str">
        <f t="shared" si="3"/>
        <v>C.30</v>
      </c>
      <c r="C84" s="26" t="s">
        <v>50</v>
      </c>
      <c r="D84" s="26" t="s">
        <v>51</v>
      </c>
      <c r="E84" s="16" t="s">
        <v>13</v>
      </c>
      <c r="F84" s="16" t="s">
        <v>14</v>
      </c>
      <c r="G84" s="1"/>
      <c r="H84" s="4"/>
      <c r="I84" s="5"/>
      <c r="J84" s="12"/>
    </row>
    <row r="85" spans="2:10" s="13" customFormat="1" ht="48.75" customHeight="1" x14ac:dyDescent="0.25">
      <c r="B85" s="16" t="str">
        <f t="shared" si="3"/>
        <v>C.31</v>
      </c>
      <c r="C85" s="25" t="s">
        <v>52</v>
      </c>
      <c r="D85" s="26" t="s">
        <v>53</v>
      </c>
      <c r="E85" s="16" t="s">
        <v>13</v>
      </c>
      <c r="F85" s="16" t="s">
        <v>14</v>
      </c>
      <c r="G85" s="1"/>
      <c r="H85" s="4"/>
      <c r="I85" s="5"/>
      <c r="J85" s="12"/>
    </row>
    <row r="86" spans="2:10" s="13" customFormat="1" ht="33.75" customHeight="1" x14ac:dyDescent="0.25">
      <c r="B86" s="16" t="str">
        <f t="shared" si="3"/>
        <v>C.32</v>
      </c>
      <c r="C86" s="25" t="s">
        <v>52</v>
      </c>
      <c r="D86" s="26" t="s">
        <v>54</v>
      </c>
      <c r="E86" s="16" t="s">
        <v>13</v>
      </c>
      <c r="F86" s="16" t="s">
        <v>14</v>
      </c>
      <c r="G86" s="1"/>
      <c r="H86" s="4"/>
      <c r="I86" s="5"/>
      <c r="J86" s="12"/>
    </row>
    <row r="87" spans="2:10" s="13" customFormat="1" ht="33.75" customHeight="1" x14ac:dyDescent="0.25">
      <c r="B87" s="16" t="str">
        <f t="shared" si="3"/>
        <v>C.33</v>
      </c>
      <c r="C87" s="25" t="s">
        <v>52</v>
      </c>
      <c r="D87" s="26" t="s">
        <v>55</v>
      </c>
      <c r="E87" s="16" t="s">
        <v>13</v>
      </c>
      <c r="F87" s="16" t="s">
        <v>14</v>
      </c>
      <c r="G87" s="1"/>
      <c r="H87" s="4"/>
      <c r="I87" s="5"/>
      <c r="J87" s="12"/>
    </row>
    <row r="88" spans="2:10" s="13" customFormat="1" ht="33.75" customHeight="1" x14ac:dyDescent="0.25">
      <c r="B88" s="16" t="str">
        <f t="shared" si="3"/>
        <v>C.34</v>
      </c>
      <c r="C88" s="25" t="s">
        <v>56</v>
      </c>
      <c r="D88" s="26" t="s">
        <v>57</v>
      </c>
      <c r="E88" s="16" t="s">
        <v>13</v>
      </c>
      <c r="F88" s="16" t="s">
        <v>14</v>
      </c>
      <c r="G88" s="1"/>
      <c r="H88" s="4"/>
      <c r="I88" s="5"/>
      <c r="J88" s="12"/>
    </row>
    <row r="89" spans="2:10" s="13" customFormat="1" ht="33.75" customHeight="1" x14ac:dyDescent="0.25">
      <c r="B89" s="16" t="str">
        <f t="shared" si="3"/>
        <v>C.35</v>
      </c>
      <c r="C89" s="25" t="s">
        <v>56</v>
      </c>
      <c r="D89" s="26" t="s">
        <v>77</v>
      </c>
      <c r="E89" s="16" t="s">
        <v>13</v>
      </c>
      <c r="F89" s="16" t="s">
        <v>14</v>
      </c>
      <c r="G89" s="1"/>
      <c r="H89" s="4"/>
      <c r="I89" s="5"/>
      <c r="J89" s="12"/>
    </row>
    <row r="90" spans="2:10" s="13" customFormat="1" ht="33.75" customHeight="1" x14ac:dyDescent="0.25">
      <c r="B90" s="16" t="str">
        <f t="shared" si="3"/>
        <v>C.36</v>
      </c>
      <c r="C90" s="25" t="s">
        <v>56</v>
      </c>
      <c r="D90" s="26" t="s">
        <v>103</v>
      </c>
      <c r="E90" s="16" t="s">
        <v>104</v>
      </c>
      <c r="F90" s="16" t="s">
        <v>14</v>
      </c>
      <c r="G90" s="1"/>
      <c r="H90" s="2"/>
      <c r="I90" s="24"/>
      <c r="J90" s="12"/>
    </row>
    <row r="92" spans="2:10" ht="15.75" x14ac:dyDescent="0.25">
      <c r="B92" s="17" t="s">
        <v>15</v>
      </c>
    </row>
    <row r="94" spans="2:10" ht="22.5" customHeight="1" x14ac:dyDescent="0.25">
      <c r="B94" s="18" t="s">
        <v>6</v>
      </c>
      <c r="C94" s="19"/>
      <c r="D94" s="19"/>
      <c r="E94" s="20" t="s">
        <v>7</v>
      </c>
      <c r="F94" s="20" t="s">
        <v>8</v>
      </c>
      <c r="G94" s="21" t="s">
        <v>9</v>
      </c>
      <c r="H94" s="22" t="s">
        <v>10</v>
      </c>
      <c r="I94" s="23"/>
    </row>
    <row r="95" spans="2:10" s="13" customFormat="1" ht="36.75" customHeight="1" x14ac:dyDescent="0.25">
      <c r="B95" s="14" t="s">
        <v>61</v>
      </c>
      <c r="C95" s="15"/>
      <c r="D95" s="15"/>
      <c r="E95" s="16" t="s">
        <v>13</v>
      </c>
      <c r="F95" s="16" t="s">
        <v>14</v>
      </c>
      <c r="G95" s="1"/>
      <c r="H95" s="4"/>
      <c r="I95" s="5"/>
      <c r="J95" s="12"/>
    </row>
    <row r="97" spans="2:4" x14ac:dyDescent="0.25">
      <c r="B97" s="6"/>
      <c r="C97" s="6"/>
      <c r="D97" s="7"/>
    </row>
  </sheetData>
  <sheetProtection algorithmName="SHA-512" hashValue="BmS5i8ApscAgw+lUhTtWKaCqtI6QpnK4hGQDHr/jxekqCXMNLnEB9jSo7g7pBRX0IqRBIgy2P3V8lgPpQ1nykw==" saltValue="ZMXdgsOocRVRRA+Jfu26oA==" spinCount="100000" sheet="1" formatCells="0" formatColumns="0" formatRows="0"/>
  <mergeCells count="58">
    <mergeCell ref="H44:I44"/>
    <mergeCell ref="H45:I45"/>
    <mergeCell ref="H46:I46"/>
    <mergeCell ref="H50:I50"/>
    <mergeCell ref="B21:I21"/>
    <mergeCell ref="H38:I38"/>
    <mergeCell ref="H41:I41"/>
    <mergeCell ref="H40:I40"/>
    <mergeCell ref="H35:I35"/>
    <mergeCell ref="H36:I36"/>
    <mergeCell ref="H37:I37"/>
    <mergeCell ref="H42:I42"/>
    <mergeCell ref="H43:I43"/>
    <mergeCell ref="B18:I18"/>
    <mergeCell ref="B95:D95"/>
    <mergeCell ref="H95:I95"/>
    <mergeCell ref="B7:H7"/>
    <mergeCell ref="B8:H8"/>
    <mergeCell ref="H94:I94"/>
    <mergeCell ref="B94:D94"/>
    <mergeCell ref="H34:I34"/>
    <mergeCell ref="H30:I30"/>
    <mergeCell ref="H54:I54"/>
    <mergeCell ref="B25:I25"/>
    <mergeCell ref="H29:I29"/>
    <mergeCell ref="B11:I11"/>
    <mergeCell ref="B15:I15"/>
    <mergeCell ref="H48:I48"/>
    <mergeCell ref="H39:I39"/>
    <mergeCell ref="H55:I55"/>
    <mergeCell ref="H56:I56"/>
    <mergeCell ref="H60:I60"/>
    <mergeCell ref="H61:I61"/>
    <mergeCell ref="H62:I62"/>
    <mergeCell ref="H63:I63"/>
    <mergeCell ref="H64:I64"/>
    <mergeCell ref="H65:I65"/>
    <mergeCell ref="H66:I66"/>
    <mergeCell ref="H69:I69"/>
    <mergeCell ref="H70:I70"/>
    <mergeCell ref="H71:I71"/>
    <mergeCell ref="H72:I72"/>
    <mergeCell ref="H73:I73"/>
    <mergeCell ref="H74:I74"/>
    <mergeCell ref="H81:I81"/>
    <mergeCell ref="H82:I82"/>
    <mergeCell ref="H83:I83"/>
    <mergeCell ref="H84:I84"/>
    <mergeCell ref="H75:I75"/>
    <mergeCell ref="H76:I76"/>
    <mergeCell ref="H77:I77"/>
    <mergeCell ref="H78:I78"/>
    <mergeCell ref="H80:I80"/>
    <mergeCell ref="H89:I89"/>
    <mergeCell ref="H85:I85"/>
    <mergeCell ref="H86:I86"/>
    <mergeCell ref="H87:I87"/>
    <mergeCell ref="H88:I88"/>
  </mergeCells>
  <phoneticPr fontId="1" type="noConversion"/>
  <dataValidations count="1">
    <dataValidation type="list" allowBlank="1" showInputMessage="1" showErrorMessage="1" sqref="G30 G95 G35:G50 G55:G90" xr:uid="{B91EE913-D45A-4959-854F-382AAD96B9F2}">
      <formula1>"Ja,Nein"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Leistungsbeschreibung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dc:creator>
  <cp:lastModifiedBy>Simon Bartling</cp:lastModifiedBy>
  <dcterms:created xsi:type="dcterms:W3CDTF">2015-06-05T18:19:34Z</dcterms:created>
  <dcterms:modified xsi:type="dcterms:W3CDTF">2026-05-04T13:03:44Z</dcterms:modified>
</cp:coreProperties>
</file>